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3550" windowHeight="5040" tabRatio="926" firstSheet="22" activeTab="36"/>
  </bookViews>
  <sheets>
    <sheet name="Con PLT 10 " sheetId="7" r:id="rId1"/>
    <sheet name="ConWB" sheetId="23" r:id="rId2"/>
    <sheet name="Con Gaza" sheetId="24" r:id="rId3"/>
    <sheet name="Output Pal" sheetId="25" r:id="rId4"/>
    <sheet name="Output RW" sheetId="26" r:id="rId5"/>
    <sheet name="Output Gaza" sheetId="27" r:id="rId6"/>
    <sheet name="Input Pal" sheetId="29" r:id="rId7"/>
    <sheet name="Input RW " sheetId="30" r:id="rId8"/>
    <sheet name="Input Gaza" sheetId="28" r:id="rId9"/>
    <sheet name="VA Pal " sheetId="31" r:id="rId10"/>
    <sheet name="VA RW " sheetId="32" r:id="rId11"/>
    <sheet name="VA Gaza" sheetId="33" r:id="rId12"/>
    <sheet name="EX PLT " sheetId="6" r:id="rId13"/>
    <sheet name="EX WB" sheetId="36" r:id="rId14"/>
    <sheet name="EX Gaza" sheetId="35" r:id="rId15"/>
    <sheet name="GniGdiRwbGRWB,G " sheetId="37" r:id="rId16"/>
    <sheet name="PerCap" sheetId="22" r:id="rId17"/>
    <sheet name="Output Pal (2)" sheetId="38" r:id="rId18"/>
    <sheet name="Output RW (2)" sheetId="39" r:id="rId19"/>
    <sheet name="Output Gaza (2)" sheetId="40" r:id="rId20"/>
    <sheet name="Input Pal (2)" sheetId="41" r:id="rId21"/>
    <sheet name="Input RW  (2)" sheetId="42" r:id="rId22"/>
    <sheet name="Input Gaza (2)" sheetId="43" r:id="rId23"/>
    <sheet name="VA Pal  (2)" sheetId="44" r:id="rId24"/>
    <sheet name="VA RW  (2)" sheetId="45" r:id="rId25"/>
    <sheet name="VA Gaza (2)" sheetId="46" r:id="rId26"/>
    <sheet name="EX PLT  (2)" sheetId="47" r:id="rId27"/>
    <sheet name="EX WB (2)" sheetId="48" r:id="rId28"/>
    <sheet name="EX Gaza (2)" sheetId="49" r:id="rId29"/>
    <sheet name="GniGdiRwbGRWB,G (2)" sheetId="50" r:id="rId30"/>
    <sheet name="PerCap (2)" sheetId="51" r:id="rId31"/>
    <sheet name="%B.1 Pal" sheetId="52" r:id="rId32"/>
    <sheet name="B.1 Pal 15" sheetId="53" r:id="rId33"/>
    <sheet name="B.1 Pal 14" sheetId="54" r:id="rId34"/>
    <sheet name="B.1 Pal 11" sheetId="55" r:id="rId35"/>
    <sheet name="B.1 PAL 13 12" sheetId="56" r:id="rId36"/>
    <sheet name="final 15 cons" sheetId="57" r:id="rId37"/>
    <sheet name="final 14 cons" sheetId="58" r:id="rId38"/>
    <sheet name="final 11 cons" sheetId="59" r:id="rId39"/>
    <sheet name="final 13 12 cons" sheetId="60" r:id="rId40"/>
  </sheets>
  <externalReferences>
    <externalReference r:id="rId41"/>
    <externalReference r:id="rId42"/>
    <externalReference r:id="rId43"/>
    <externalReference r:id="rId44"/>
    <externalReference r:id="rId45"/>
  </externalReferences>
  <definedNames>
    <definedName name="_xlnm.Print_Area" localSheetId="35">'B.1 PAL 13 12'!$A$1:$T$37</definedName>
    <definedName name="_xlnm.Print_Area" localSheetId="2">'Con Gaza'!$A$1:$W$31</definedName>
    <definedName name="_xlnm.Print_Area" localSheetId="0">'Con PLT 10 '!$A$1:$W$31</definedName>
    <definedName name="_xlnm.Print_Area" localSheetId="14">'EX Gaza'!$A$1:$W$24</definedName>
    <definedName name="_xlnm.Print_Area" localSheetId="28">'EX Gaza (2)'!$A$1:$W$24</definedName>
    <definedName name="_xlnm.Print_Area" localSheetId="12">'EX PLT '!$A$1:$W$25</definedName>
    <definedName name="_xlnm.Print_Area" localSheetId="26">'EX PLT  (2)'!$A$1:$W$25</definedName>
    <definedName name="_xlnm.Print_Area" localSheetId="13">'EX WB'!$A$1:$W$25</definedName>
    <definedName name="_xlnm.Print_Area" localSheetId="27">'EX WB (2)'!$A$1:$W$25</definedName>
    <definedName name="_xlnm.Print_Area" localSheetId="15">'GniGdiRwbGRWB,G '!$A$1:$W$36</definedName>
    <definedName name="_xlnm.Print_Area" localSheetId="29">'GniGdiRwbGRWB,G (2)'!$A$1:$W$36</definedName>
    <definedName name="_xlnm.Print_Area" localSheetId="8">'Input Gaza'!$A$1:$W$32</definedName>
    <definedName name="_xlnm.Print_Area" localSheetId="3">'Output Pal'!$A$1:$W$32</definedName>
    <definedName name="_xlnm.Print_Area" localSheetId="4">'Output RW'!$A$1:$W$32</definedName>
    <definedName name="_xlnm.Print_Area" localSheetId="16">PerCap!$A$1:$W$18</definedName>
    <definedName name="_xlnm.Print_Area" localSheetId="30">'PerCap (2)'!$A$1:$W$18</definedName>
    <definedName name="_xlnm.Print_Area" localSheetId="11">'VA Gaza'!$A$1:$W$32</definedName>
    <definedName name="_xlnm.Print_Area" localSheetId="9">'VA Pal '!$A$1:$W$32</definedName>
    <definedName name="_xlnm.Print_Area" localSheetId="10">'VA RW '!$A$1:$W$32</definedName>
    <definedName name="Query1" localSheetId="31">#REF!</definedName>
    <definedName name="Query1" localSheetId="34">#REF!</definedName>
    <definedName name="Query1" localSheetId="35">#REF!</definedName>
    <definedName name="Query1" localSheetId="33">#REF!</definedName>
    <definedName name="Query1" localSheetId="32">#REF!</definedName>
    <definedName name="Query1" localSheetId="2">#REF!</definedName>
    <definedName name="Query1" localSheetId="1">#REF!</definedName>
    <definedName name="Query1" localSheetId="14">#REF!</definedName>
    <definedName name="Query1" localSheetId="28">#REF!</definedName>
    <definedName name="Query1" localSheetId="13">#REF!</definedName>
    <definedName name="Query1" localSheetId="27">#REF!</definedName>
    <definedName name="Query1" localSheetId="38">#REF!</definedName>
    <definedName name="Query1" localSheetId="39">#REF!</definedName>
    <definedName name="Query1" localSheetId="37">#REF!</definedName>
    <definedName name="Query1" localSheetId="36">#REF!</definedName>
    <definedName name="Query1" localSheetId="15">#REF!</definedName>
    <definedName name="Query1" localSheetId="29">#REF!</definedName>
    <definedName name="Query1" localSheetId="8">#REF!</definedName>
    <definedName name="Query1" localSheetId="22">#REF!</definedName>
    <definedName name="Query1" localSheetId="6">#REF!</definedName>
    <definedName name="Query1" localSheetId="20">#REF!</definedName>
    <definedName name="Query1" localSheetId="7">#REF!</definedName>
    <definedName name="Query1" localSheetId="21">#REF!</definedName>
    <definedName name="Query1" localSheetId="5">#REF!</definedName>
    <definedName name="Query1" localSheetId="19">#REF!</definedName>
    <definedName name="Query1" localSheetId="3">#REF!</definedName>
    <definedName name="Query1" localSheetId="17">#REF!</definedName>
    <definedName name="Query1" localSheetId="4">#REF!</definedName>
    <definedName name="Query1" localSheetId="18">#REF!</definedName>
    <definedName name="Query1" localSheetId="11">#REF!</definedName>
    <definedName name="Query1" localSheetId="25">#REF!</definedName>
    <definedName name="Query1" localSheetId="9">#REF!</definedName>
    <definedName name="Query1" localSheetId="23">#REF!</definedName>
    <definedName name="Query1" localSheetId="10">#REF!</definedName>
    <definedName name="Query1" localSheetId="24">#REF!</definedName>
    <definedName name="Query1">#REF!</definedName>
    <definedName name="rrrrr">#REF!</definedName>
    <definedName name="RWBP.1PubOwn." localSheetId="31">[4]P.1Rwb!#REF!</definedName>
    <definedName name="RWBP.1PubOwn." localSheetId="34">[4]P.1Rwb!#REF!</definedName>
    <definedName name="RWBP.1PubOwn." localSheetId="35">[4]P.1Rwb!#REF!</definedName>
    <definedName name="RWBP.1PubOwn." localSheetId="33">[4]P.1Rwb!#REF!</definedName>
    <definedName name="RWBP.1PubOwn." localSheetId="32">[4]P.1Rwb!#REF!</definedName>
    <definedName name="RWBP.1PubOwn." localSheetId="2">[1]P.1Rwb!#REF!</definedName>
    <definedName name="RWBP.1PubOwn." localSheetId="1">[1]P.1Rwb!#REF!</definedName>
    <definedName name="RWBP.1PubOwn." localSheetId="14">[1]P.1Rwb!#REF!</definedName>
    <definedName name="RWBP.1PubOwn." localSheetId="28">[1]P.1Rwb!#REF!</definedName>
    <definedName name="RWBP.1PubOwn." localSheetId="13">[1]P.1Rwb!#REF!</definedName>
    <definedName name="RWBP.1PubOwn." localSheetId="27">[1]P.1Rwb!#REF!</definedName>
    <definedName name="RWBP.1PubOwn." localSheetId="38">[4]P.1Rwb!#REF!</definedName>
    <definedName name="RWBP.1PubOwn." localSheetId="39">[4]P.1Rwb!#REF!</definedName>
    <definedName name="RWBP.1PubOwn." localSheetId="37">[4]P.1Rwb!#REF!</definedName>
    <definedName name="RWBP.1PubOwn." localSheetId="36">[4]P.1Rwb!#REF!</definedName>
    <definedName name="RWBP.1PubOwn." localSheetId="15">[1]P.1Rwb!#REF!</definedName>
    <definedName name="RWBP.1PubOwn." localSheetId="29">[1]P.1Rwb!#REF!</definedName>
    <definedName name="RWBP.1PubOwn." localSheetId="8">[1]P.1Rwb!#REF!</definedName>
    <definedName name="RWBP.1PubOwn." localSheetId="22">[1]P.1Rwb!#REF!</definedName>
    <definedName name="RWBP.1PubOwn." localSheetId="6">[1]P.1Rwb!#REF!</definedName>
    <definedName name="RWBP.1PubOwn." localSheetId="20">[1]P.1Rwb!#REF!</definedName>
    <definedName name="RWBP.1PubOwn." localSheetId="7">[1]P.1Rwb!#REF!</definedName>
    <definedName name="RWBP.1PubOwn." localSheetId="21">[1]P.1Rwb!#REF!</definedName>
    <definedName name="RWBP.1PubOwn." localSheetId="5">[1]P.1Rwb!#REF!</definedName>
    <definedName name="RWBP.1PubOwn." localSheetId="19">[1]P.1Rwb!#REF!</definedName>
    <definedName name="RWBP.1PubOwn." localSheetId="3">[1]P.1Rwb!#REF!</definedName>
    <definedName name="RWBP.1PubOwn." localSheetId="17">[1]P.1Rwb!#REF!</definedName>
    <definedName name="RWBP.1PubOwn." localSheetId="4">[1]P.1Rwb!#REF!</definedName>
    <definedName name="RWBP.1PubOwn." localSheetId="18">[1]P.1Rwb!#REF!</definedName>
    <definedName name="RWBP.1PubOwn." localSheetId="11">[1]P.1Rwb!#REF!</definedName>
    <definedName name="RWBP.1PubOwn." localSheetId="25">[1]P.1Rwb!#REF!</definedName>
    <definedName name="RWBP.1PubOwn." localSheetId="9">[1]P.1Rwb!#REF!</definedName>
    <definedName name="RWBP.1PubOwn." localSheetId="23">[1]P.1Rwb!#REF!</definedName>
    <definedName name="RWBP.1PubOwn." localSheetId="10">[1]P.1Rwb!#REF!</definedName>
    <definedName name="RWBP.1PubOwn." localSheetId="24">[1]P.1Rwb!#REF!</definedName>
    <definedName name="RWBP.1PubOwn.">[1]P.1Rwb!#REF!</definedName>
    <definedName name="RWBP.2PubOwn" localSheetId="31">[4]P.2Rwb!#REF!</definedName>
    <definedName name="RWBP.2PubOwn" localSheetId="34">[4]P.2Rwb!#REF!</definedName>
    <definedName name="RWBP.2PubOwn" localSheetId="35">[4]P.2Rwb!#REF!</definedName>
    <definedName name="RWBP.2PubOwn" localSheetId="33">[4]P.2Rwb!#REF!</definedName>
    <definedName name="RWBP.2PubOwn" localSheetId="32">[4]P.2Rwb!#REF!</definedName>
    <definedName name="RWBP.2PubOwn" localSheetId="2">[1]P.2Rwb!#REF!</definedName>
    <definedName name="RWBP.2PubOwn" localSheetId="1">[1]P.2Rwb!#REF!</definedName>
    <definedName name="RWBP.2PubOwn" localSheetId="14">[1]P.2Rwb!#REF!</definedName>
    <definedName name="RWBP.2PubOwn" localSheetId="28">[1]P.2Rwb!#REF!</definedName>
    <definedName name="RWBP.2PubOwn" localSheetId="13">[1]P.2Rwb!#REF!</definedName>
    <definedName name="RWBP.2PubOwn" localSheetId="27">[1]P.2Rwb!#REF!</definedName>
    <definedName name="RWBP.2PubOwn" localSheetId="38">[4]P.2Rwb!#REF!</definedName>
    <definedName name="RWBP.2PubOwn" localSheetId="39">[4]P.2Rwb!#REF!</definedName>
    <definedName name="RWBP.2PubOwn" localSheetId="37">[4]P.2Rwb!#REF!</definedName>
    <definedName name="RWBP.2PubOwn" localSheetId="36">[4]P.2Rwb!#REF!</definedName>
    <definedName name="RWBP.2PubOwn" localSheetId="15">[1]P.2Rwb!#REF!</definedName>
    <definedName name="RWBP.2PubOwn" localSheetId="29">[1]P.2Rwb!#REF!</definedName>
    <definedName name="RWBP.2PubOwn" localSheetId="8">[1]P.2Rwb!#REF!</definedName>
    <definedName name="RWBP.2PubOwn" localSheetId="22">[1]P.2Rwb!#REF!</definedName>
    <definedName name="RWBP.2PubOwn" localSheetId="6">[1]P.2Rwb!#REF!</definedName>
    <definedName name="RWBP.2PubOwn" localSheetId="20">[1]P.2Rwb!#REF!</definedName>
    <definedName name="RWBP.2PubOwn" localSheetId="7">[1]P.2Rwb!#REF!</definedName>
    <definedName name="RWBP.2PubOwn" localSheetId="21">[1]P.2Rwb!#REF!</definedName>
    <definedName name="RWBP.2PubOwn" localSheetId="5">[1]P.2Rwb!#REF!</definedName>
    <definedName name="RWBP.2PubOwn" localSheetId="19">[1]P.2Rwb!#REF!</definedName>
    <definedName name="RWBP.2PubOwn" localSheetId="3">[1]P.2Rwb!#REF!</definedName>
    <definedName name="RWBP.2PubOwn" localSheetId="17">[1]P.2Rwb!#REF!</definedName>
    <definedName name="RWBP.2PubOwn" localSheetId="4">[1]P.2Rwb!#REF!</definedName>
    <definedName name="RWBP.2PubOwn" localSheetId="18">[1]P.2Rwb!#REF!</definedName>
    <definedName name="RWBP.2PubOwn" localSheetId="11">[1]P.2Rwb!#REF!</definedName>
    <definedName name="RWBP.2PubOwn" localSheetId="25">[1]P.2Rwb!#REF!</definedName>
    <definedName name="RWBP.2PubOwn" localSheetId="9">[1]P.2Rwb!#REF!</definedName>
    <definedName name="RWBP.2PubOwn" localSheetId="23">[1]P.2Rwb!#REF!</definedName>
    <definedName name="RWBP.2PubOwn" localSheetId="10">[1]P.2Rwb!#REF!</definedName>
    <definedName name="RWBP.2PubOwn" localSheetId="24">[1]P.2Rwb!#REF!</definedName>
    <definedName name="RWBP.2PubOwn">[1]P.2Rwb!#REF!</definedName>
    <definedName name="s">#REF!</definedName>
  </definedNames>
  <calcPr calcId="125725"/>
</workbook>
</file>

<file path=xl/calcChain.xml><?xml version="1.0" encoding="utf-8"?>
<calcChain xmlns="http://schemas.openxmlformats.org/spreadsheetml/2006/main">
  <c r="S35" i="60"/>
  <c r="R35"/>
  <c r="Q35"/>
  <c r="P35"/>
  <c r="O35"/>
  <c r="N35"/>
  <c r="M35"/>
  <c r="L35"/>
  <c r="I35"/>
  <c r="H35"/>
  <c r="G35"/>
  <c r="F35"/>
  <c r="E35"/>
  <c r="D35"/>
  <c r="C35"/>
  <c r="B35"/>
  <c r="S13"/>
  <c r="R13"/>
  <c r="Q13"/>
  <c r="P13"/>
  <c r="O13"/>
  <c r="N13"/>
  <c r="M13"/>
  <c r="L13"/>
  <c r="I13"/>
  <c r="H13"/>
  <c r="G13"/>
  <c r="F13"/>
  <c r="E13"/>
  <c r="D13"/>
  <c r="C13"/>
  <c r="B13"/>
  <c r="S28" i="59"/>
  <c r="R28"/>
  <c r="Q28"/>
  <c r="P28"/>
  <c r="O28"/>
  <c r="N28"/>
  <c r="M28"/>
  <c r="L28"/>
  <c r="I28"/>
  <c r="H28"/>
  <c r="G28"/>
  <c r="F28"/>
  <c r="E28"/>
  <c r="D28"/>
  <c r="C28"/>
  <c r="S28" i="58"/>
  <c r="R28"/>
  <c r="Q28"/>
  <c r="P28"/>
  <c r="O28"/>
  <c r="N28"/>
  <c r="M28"/>
  <c r="L28"/>
  <c r="I28"/>
  <c r="H28"/>
  <c r="G28"/>
  <c r="F28"/>
  <c r="E28"/>
  <c r="D28"/>
  <c r="C28"/>
  <c r="S28" i="57"/>
  <c r="R28"/>
  <c r="Q28"/>
  <c r="P28"/>
  <c r="O28"/>
  <c r="N28"/>
  <c r="M28"/>
  <c r="L28"/>
  <c r="I28"/>
  <c r="H28"/>
  <c r="G28"/>
  <c r="F28"/>
  <c r="E28"/>
  <c r="D28"/>
  <c r="C28"/>
  <c r="S35" i="56" l="1"/>
  <c r="R35"/>
  <c r="Q35"/>
  <c r="P35"/>
  <c r="O35"/>
  <c r="N35"/>
  <c r="M35"/>
  <c r="L35"/>
  <c r="I35"/>
  <c r="H35"/>
  <c r="G35"/>
  <c r="F35"/>
  <c r="E35"/>
  <c r="D35"/>
  <c r="C35"/>
  <c r="B35"/>
  <c r="S13"/>
  <c r="I13"/>
  <c r="H13"/>
  <c r="G13"/>
  <c r="F13"/>
  <c r="E13"/>
  <c r="D13"/>
  <c r="C13"/>
  <c r="B13"/>
  <c r="S28" i="55"/>
  <c r="R28"/>
  <c r="Q28"/>
  <c r="P28"/>
  <c r="O28"/>
  <c r="N28"/>
  <c r="M28"/>
  <c r="L28"/>
  <c r="I28"/>
  <c r="H28"/>
  <c r="G28"/>
  <c r="F28"/>
  <c r="E28"/>
  <c r="D28"/>
  <c r="C28"/>
  <c r="B28"/>
  <c r="S28" i="54"/>
  <c r="R28"/>
  <c r="Q28"/>
  <c r="P28"/>
  <c r="O28"/>
  <c r="N28"/>
  <c r="M28"/>
  <c r="L28"/>
  <c r="I28"/>
  <c r="H28"/>
  <c r="G28"/>
  <c r="F28"/>
  <c r="E28"/>
  <c r="D28"/>
  <c r="C28"/>
  <c r="B28"/>
  <c r="S28" i="53"/>
  <c r="R28"/>
  <c r="Q28"/>
  <c r="P28"/>
  <c r="O28"/>
  <c r="N28"/>
  <c r="M28"/>
  <c r="L28"/>
  <c r="I28"/>
  <c r="H28"/>
  <c r="G28"/>
  <c r="F28"/>
  <c r="E28"/>
  <c r="D28"/>
  <c r="C28"/>
  <c r="B28"/>
  <c r="M35" i="37"/>
  <c r="N35"/>
  <c r="M33"/>
  <c r="N33"/>
  <c r="M31"/>
  <c r="N31"/>
  <c r="M28"/>
  <c r="N28"/>
  <c r="M25"/>
  <c r="N25"/>
  <c r="M23"/>
  <c r="N23"/>
  <c r="M21"/>
  <c r="N21"/>
  <c r="U53" i="35"/>
  <c r="T53"/>
  <c r="S53"/>
  <c r="R53"/>
  <c r="Q53"/>
  <c r="P53"/>
  <c r="O53"/>
  <c r="N53"/>
  <c r="M53"/>
  <c r="J53"/>
  <c r="I53"/>
  <c r="H53"/>
  <c r="G53"/>
  <c r="F53"/>
  <c r="E53"/>
  <c r="D53"/>
  <c r="C53"/>
  <c r="B53"/>
  <c r="U52"/>
  <c r="T52"/>
  <c r="S52"/>
  <c r="R52"/>
  <c r="Q52"/>
  <c r="P52"/>
  <c r="O52"/>
  <c r="N52"/>
  <c r="M52"/>
  <c r="J52"/>
  <c r="I52"/>
  <c r="H52"/>
  <c r="G52"/>
  <c r="F52"/>
  <c r="E52"/>
  <c r="D52"/>
  <c r="C52"/>
  <c r="B52"/>
  <c r="U51"/>
  <c r="T51"/>
  <c r="S51"/>
  <c r="R51"/>
  <c r="Q51"/>
  <c r="P51"/>
  <c r="O51"/>
  <c r="N51"/>
  <c r="M51"/>
  <c r="J51"/>
  <c r="I51"/>
  <c r="H51"/>
  <c r="G51"/>
  <c r="F51"/>
  <c r="E51"/>
  <c r="D51"/>
  <c r="C51"/>
  <c r="B51"/>
  <c r="U50"/>
  <c r="T50"/>
  <c r="S50"/>
  <c r="R50"/>
  <c r="Q50"/>
  <c r="P50"/>
  <c r="O50"/>
  <c r="N50"/>
  <c r="M50"/>
  <c r="J50"/>
  <c r="I50"/>
  <c r="H50"/>
  <c r="G50"/>
  <c r="F50"/>
  <c r="E50"/>
  <c r="D50"/>
  <c r="C50"/>
  <c r="B50"/>
  <c r="U49"/>
  <c r="T49"/>
  <c r="S49"/>
  <c r="R49"/>
  <c r="Q49"/>
  <c r="P49"/>
  <c r="O49"/>
  <c r="N49"/>
  <c r="M49"/>
  <c r="J49"/>
  <c r="I49"/>
  <c r="H49"/>
  <c r="G49"/>
  <c r="F49"/>
  <c r="E49"/>
  <c r="D49"/>
  <c r="C49"/>
  <c r="B49"/>
  <c r="U48"/>
  <c r="T48"/>
  <c r="S48"/>
  <c r="R48"/>
  <c r="Q48"/>
  <c r="P48"/>
  <c r="O48"/>
  <c r="N48"/>
  <c r="M48"/>
  <c r="J48"/>
  <c r="I48"/>
  <c r="H48"/>
  <c r="G48"/>
  <c r="F48"/>
  <c r="E48"/>
  <c r="D48"/>
  <c r="C48"/>
  <c r="B48"/>
  <c r="U47"/>
  <c r="T47"/>
  <c r="S47"/>
  <c r="R47"/>
  <c r="Q47"/>
  <c r="P47"/>
  <c r="O47"/>
  <c r="N47"/>
  <c r="M47"/>
  <c r="J47"/>
  <c r="I47"/>
  <c r="H47"/>
  <c r="G47"/>
  <c r="F47"/>
  <c r="E47"/>
  <c r="D47"/>
  <c r="C47"/>
  <c r="B47"/>
  <c r="U53" i="36"/>
  <c r="T53"/>
  <c r="S53"/>
  <c r="R53"/>
  <c r="Q53"/>
  <c r="P53"/>
  <c r="O53"/>
  <c r="N53"/>
  <c r="M53"/>
  <c r="U52"/>
  <c r="T52"/>
  <c r="S52"/>
  <c r="R52"/>
  <c r="Q52"/>
  <c r="P52"/>
  <c r="O52"/>
  <c r="N52"/>
  <c r="M52"/>
  <c r="U51"/>
  <c r="T51"/>
  <c r="S51"/>
  <c r="R51"/>
  <c r="Q51"/>
  <c r="P51"/>
  <c r="O51"/>
  <c r="N51"/>
  <c r="M51"/>
  <c r="U50"/>
  <c r="T50"/>
  <c r="S50"/>
  <c r="R50"/>
  <c r="Q50"/>
  <c r="P50"/>
  <c r="O50"/>
  <c r="N50"/>
  <c r="M50"/>
  <c r="U49"/>
  <c r="T49"/>
  <c r="S49"/>
  <c r="R49"/>
  <c r="Q49"/>
  <c r="P49"/>
  <c r="O49"/>
  <c r="N49"/>
  <c r="M49"/>
  <c r="U48"/>
  <c r="T48"/>
  <c r="S48"/>
  <c r="R48"/>
  <c r="Q48"/>
  <c r="P48"/>
  <c r="O48"/>
  <c r="N48"/>
  <c r="M48"/>
  <c r="U47"/>
  <c r="T47"/>
  <c r="S47"/>
  <c r="R47"/>
  <c r="Q47"/>
  <c r="P47"/>
  <c r="O47"/>
  <c r="N47"/>
  <c r="M47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</calcChain>
</file>

<file path=xl/sharedStrings.xml><?xml version="1.0" encoding="utf-8"?>
<sst xmlns="http://schemas.openxmlformats.org/spreadsheetml/2006/main" count="4602" uniqueCount="342">
  <si>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</si>
  <si>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</si>
  <si>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</si>
  <si>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</si>
  <si>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</si>
  <si>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</si>
  <si>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</si>
  <si>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</si>
  <si>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</si>
  <si>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</si>
  <si>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</si>
  <si>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</si>
  <si>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</si>
  <si>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</si>
  <si>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</si>
  <si>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</si>
  <si>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</si>
  <si>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</si>
  <si>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</si>
  <si>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</si>
  <si>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</si>
  <si>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</si>
  <si>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</si>
  <si>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</si>
  <si>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</si>
  <si>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</si>
  <si>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</si>
  <si>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</si>
  <si>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</si>
  <si>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</si>
  <si>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</si>
  <si>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</si>
  <si>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</si>
  <si>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</si>
  <si>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</si>
  <si>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</si>
  <si>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</si>
  <si>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</si>
  <si>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</si>
  <si>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</si>
  <si>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</si>
  <si>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</si>
  <si>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</si>
  <si>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</si>
  <si>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</si>
  <si>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</si>
  <si>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</si>
  <si>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</si>
  <si>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</si>
  <si>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</si>
  <si>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</si>
  <si>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Gross Capital Formation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</si>
  <si>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</si>
  <si>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</si>
  <si>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</si>
  <si>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</si>
  <si>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</si>
  <si>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</si>
  <si>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</si>
  <si>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</si>
  <si>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</si>
  <si>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</si>
  <si>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</si>
  <si>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</si>
  <si>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>إمدادات الكهرباء والغاز والبخار وتكييف الهواء</t>
  </si>
  <si>
    <t>* The data excludes those parts of Jerusalem which were annexed by Israel in 1967.</t>
  </si>
  <si>
    <t>المجموع</t>
  </si>
  <si>
    <t>Total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</si>
  <si>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</si>
  <si>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</si>
  <si>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</si>
  <si>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</si>
  <si>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</si>
  <si>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</si>
  <si>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</si>
  <si>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</si>
  <si>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</si>
  <si>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</si>
  <si>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</si>
  <si>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</si>
  <si>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</si>
  <si>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</si>
  <si>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</si>
  <si>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</si>
  <si>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</si>
  <si>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</si>
  <si>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Changes in inventories</t>
  </si>
  <si>
    <t xml:space="preserve">Value In USD Million        </t>
  </si>
  <si>
    <t>تجارة الجملة والتجزئة واصلاح المركبات والدراجات النارية</t>
  </si>
  <si>
    <t>NPISH final consumption</t>
  </si>
  <si>
    <t xml:space="preserve">Gross fixed capital formation </t>
  </si>
  <si>
    <t>Gross Domestic Product (GDP)</t>
  </si>
  <si>
    <t xml:space="preserve">الناتج المحلي الاجمالي </t>
  </si>
  <si>
    <t>Income vis-a-vis non-residents, net</t>
  </si>
  <si>
    <t xml:space="preserve">صافي الدخل من الخارج </t>
  </si>
  <si>
    <t xml:space="preserve">   Compensation of employees, net</t>
  </si>
  <si>
    <t xml:space="preserve">صافي تعويضات العاملين </t>
  </si>
  <si>
    <t xml:space="preserve">   Property income, net</t>
  </si>
  <si>
    <t>صافي دخل الملكية</t>
  </si>
  <si>
    <t>Gross National Income (GNI)</t>
  </si>
  <si>
    <t xml:space="preserve">الدخل القومي الاجمالي </t>
  </si>
  <si>
    <t>Current transfers vis-a-vis non-residents, net</t>
  </si>
  <si>
    <t xml:space="preserve">صافي التحويلات من الخارج  </t>
  </si>
  <si>
    <t>Gross Disposable Income (GDI)</t>
  </si>
  <si>
    <t xml:space="preserve">الدخل المتاح الاجمالي </t>
  </si>
  <si>
    <t>Final Consumption</t>
  </si>
  <si>
    <t>الاستهلاك النهائي</t>
  </si>
  <si>
    <t>Savings</t>
  </si>
  <si>
    <t>الإدخار</t>
  </si>
  <si>
    <t>قطاع غزة</t>
  </si>
  <si>
    <t>Gaza Strip</t>
  </si>
  <si>
    <t>* البيانات باستثناء ذلك الجزء من محافظة القدس الذي ضمته إسرائيل عنوة بعيد احتلالها للضفة الغربية عام 1967.</t>
  </si>
  <si>
    <t>القيمة بالدولار الأمريكي</t>
  </si>
  <si>
    <t>Value In USD</t>
  </si>
  <si>
    <t xml:space="preserve">نصيب الفرد من الناتج المحلي الاجمالي </t>
  </si>
  <si>
    <t xml:space="preserve">نصيب الفرد من الدخل القومي الإجمالي  </t>
  </si>
  <si>
    <t xml:space="preserve">        جدول 1-1: نسبة مساهمة الأنشطة الاقتصادية في الناتج المحلي الإجمالي في فلسطين*للأعوام 1994-2012 بالأسعار الجارية</t>
  </si>
  <si>
    <t xml:space="preserve">        جدول 1-1 (تابع): نسبة مساهمة الأنشطة الاقتصادية في الناتج المحلي الإجمالي في فلسطين* للأعوام 1994-2012 بالأسعار الجارية</t>
  </si>
  <si>
    <t xml:space="preserve">        جدول 1-2: نسبة مساهمة الأنشطة الاقتصادية في الناتج المحلي الإجمالي في الضفة الغربية* للأعوام 1994-2012 بالأسعار الجارية</t>
  </si>
  <si>
    <t xml:space="preserve">        جدول 1-2 (تابع): نسبة مساهمة الأنشطة الاقتصادية في الناتج المحلي الإجمالي في الضفة الغربية* للأعوام 1994-2012 بالأسعار الجارية</t>
  </si>
  <si>
    <t xml:space="preserve">        جدول 1-3: نسبة مساهمة الأنشطة الاقتصادية في الناتج المحلي الإجمالي في قطاع غزة للأعوام 1994-2012 بالأسعار الجارية</t>
  </si>
  <si>
    <t xml:space="preserve">        جدول 2-1: الانتاج في فلسطين* حسب النشاط الاقتصادي للأعوام 1994-2012 بالأسعار الجارية</t>
  </si>
  <si>
    <t xml:space="preserve">        جدول 2-2: الانتاج في الضفة الغربية* حسب النشاط الاقتصادي للأعوام 1994-2012 بالأسعار الجارية</t>
  </si>
  <si>
    <t xml:space="preserve">        جدول 2-2 (تابع): الانتاج في الضفة الغربية* حسب النشاط الاقتصادي للأعوام 1994-2012 بالأسعار الجارية</t>
  </si>
  <si>
    <t xml:space="preserve">        جدول 2-3 (تابع): الانتاج في قطاع غزة حسب النشاط الاقتصادي للأعوام 1994-2012 بالأسعار الجارية</t>
  </si>
  <si>
    <t xml:space="preserve">        جدول 2-3: الانتاج في قطاع غزة حسب النشاط الاقتصادي للأعوام 1994-2012 بالأسعار الجارية</t>
  </si>
  <si>
    <t xml:space="preserve">        جدول 3-1: الاستهلاك الوسيط في فلسطين* حسب النشاط الاقتصادي للأعوام 1994-2012 بالأسعار الجارية</t>
  </si>
  <si>
    <t xml:space="preserve">        جدول 3-1 (تابع): الاستهلاك الوسيط في فلسطين* حسب النشاط الاقتصادي للأعوام 1994-2012 بالأسعار الجارية</t>
  </si>
  <si>
    <t xml:space="preserve">        جدول 3-2: الاستهلاك الوسيط  في الضفة الغربية* حسب النشاط الاقتصادي للأعوام 1994-2012 بالأسعار الجارية</t>
  </si>
  <si>
    <t xml:space="preserve">        جدول 3-2 (تابع): الاستهلاك الوسيط  في الضفة الغربية* حسب النشاط الاقتصادي للأعوام 1994-2012 بالأسعار الجارية</t>
  </si>
  <si>
    <t xml:space="preserve">        جدول 3-3: الاستهلاك الوسيط في قطاع غزة حسب النشاط الاقتصادي للأعوام 1994-2012 بالأسعار الجارية</t>
  </si>
  <si>
    <t xml:space="preserve">        جدول 3-3 (تابع): الاستهلاك الوسيط في قطاع غزة حسب النشاط الاقتصادي للأعوام 1994-2012 بالأسعار الجارية</t>
  </si>
  <si>
    <t>جدول 4-1: القيمة المضافة في فلسطين* حسب النشاط الاقتصادي للأعوام 1994-2012 بالأسعار الجارية</t>
  </si>
  <si>
    <t xml:space="preserve"> Table 4-1: Value added in Palestine* by economic activity for the years 1994-2012 at current prices                            </t>
  </si>
  <si>
    <t xml:space="preserve">        جدول 4-1 (تابع): القيمة المضافة في فلسطين* حسب النشاط الاقتصادي للأعوام 1994-2012 بالأسعار الجارية</t>
  </si>
  <si>
    <t>جدول 4-2: القيمة المضافة في الضفة الغربية* حسب النشاط الاقتصادي للأعوام 1994-2012 بالأسعار الجارية</t>
  </si>
  <si>
    <t xml:space="preserve">Table 4-2: Value added in West Bank* by economic activity for the years 1994-2012 at current prices                               </t>
  </si>
  <si>
    <t xml:space="preserve">    جدول 4-2 (تابع): القيمة المضافة في الضفة الغربية* حسب النشاط الاقتصادي للأعوام 1994-2012 بالأسعار الجارية</t>
  </si>
  <si>
    <t>جدول 4-3: القيمة المضافة في قطاع غزة حسب النشاط الاقتصادي للأعوام 1994-2012 بالأسعار الجارية</t>
  </si>
  <si>
    <t>جدول 4-3 (تابع): القيمة المضافة في قطاع غزة حسب النشاط الاقتصادي للأعوام 1994-2012 بالأسعار الجارية</t>
  </si>
  <si>
    <t>جدول 5-1: الناتج المحلي الإجمالي والانفاق عليه في فلسطين* للأعوام 1994-2012 بالأسعار الجارية</t>
  </si>
  <si>
    <t xml:space="preserve">       Table 5-1: GDP by expenditure in Palestine* for the years 1994-2012 at current prices                     </t>
  </si>
  <si>
    <t>Net errors and omissions</t>
  </si>
  <si>
    <t>صافي السهو والخطأ</t>
  </si>
  <si>
    <t>جدول 5-2: الناتج المحلي الإجمالي والانفاق عليه في الضفة الغربية* للأعوام 1994-2012 بالأسعار الجارية</t>
  </si>
  <si>
    <t xml:space="preserve">       Table 5-2: GDP by expenditure in West Bank* for the years 1994-2012 at current prices                     </t>
  </si>
  <si>
    <t>جدول 5-3 (تابع): الناتج المحلي الإجمالي والانفاق عليه في قطاع غزة للأعوام 1994-2012 بالأسعار الجارية</t>
  </si>
  <si>
    <t>جدول 5-3: الناتج المحلي الإجمالي والانفاق عليه في قطاع غزة للأعوام 1994-2012 بالأسعار الجارية</t>
  </si>
  <si>
    <t xml:space="preserve">       Table 5-3: GDP by expenditure in Gaza Strip for the years 1994-2012 at current prices                     </t>
  </si>
  <si>
    <t>Palestine*</t>
  </si>
  <si>
    <t>West Bank*</t>
  </si>
  <si>
    <t>فلسطين*</t>
  </si>
  <si>
    <t xml:space="preserve">الضفة الغربية* </t>
  </si>
  <si>
    <t>اجمالي الانتاج</t>
  </si>
  <si>
    <t>Gross Output</t>
  </si>
  <si>
    <t>اجمالي الاستهلاك الوسيط</t>
  </si>
  <si>
    <t>Gross Intermediate Consumption</t>
  </si>
  <si>
    <t>الناتج المحلي الاجمالي</t>
  </si>
  <si>
    <t xml:space="preserve">نصيب الفرد من الدخل القومي المتاح  الإجمالي  </t>
  </si>
  <si>
    <t>المتغير</t>
  </si>
  <si>
    <t>Variable</t>
  </si>
  <si>
    <t xml:space="preserve">        جدول 2-1 (تابع): الانتاج في فلسطين* حسب النشاط الاقتصادي للأعوام 1994-2012 بالأسعار الجارية</t>
  </si>
  <si>
    <t xml:space="preserve">        جدول 1-3 (تابع): نسبة مساهمة الأنشطة الاقتصادية في الناتج المحلي الإجمالي في قطاع غزة للأعوام 1994-2012 بالأسعار الجارية</t>
  </si>
  <si>
    <t>جدول 5-1 (تابع): الناتج المحلي الإجمالي والانفاق عليه في فلسطين* للأعوام 1994-2012 بالأسعار الجارية</t>
  </si>
  <si>
    <t>جدول 5-2 (تابع): الناتج المحلي الإجمالي والانفاق عليه في الضفة الغربية* للأعوام 1994-2012 بالأسعار الجارية</t>
  </si>
  <si>
    <t xml:space="preserve"> Table 4-1 (Cont.): Value added in Palestine* by economic activity for the years 1994-2012 at current prices                            </t>
  </si>
  <si>
    <t xml:space="preserve">Table 4-2 (Cont.): Value added in West Bank* by economic activity for the years 1994-2012 at current prices                           </t>
  </si>
  <si>
    <t xml:space="preserve">       Table 5-1 (Cont.): GDP by expenditure in Palestine* for the years 1994-2012 at current prices                     </t>
  </si>
  <si>
    <t xml:space="preserve">       Table 5-2 (Cont.): GDP by expenditure in West Bank* for the years 1994-2012 at current prices                     </t>
  </si>
  <si>
    <t xml:space="preserve">       Table 5-3 (Cont.): GDP by expenditure in Gaza Strip for the years 1994-2012 at current prices                     </t>
  </si>
  <si>
    <t xml:space="preserve">Table 1-1: Percentage contribution to GDP in Palestine* by economic activity for the years 1994-2012 at current prices                               </t>
  </si>
  <si>
    <t xml:space="preserve">Table 1-1 (Cont.): Percentage contribution to GDP in Palestine* by economic activity for the years 1994-2012 at current prices                               </t>
  </si>
  <si>
    <t xml:space="preserve">Table 1-2 (Cont.): Percentage contribution to GDP in West Bank* by economic activity for the years 1994-2012 at current prices                               </t>
  </si>
  <si>
    <r>
      <rPr>
        <b/>
        <sz val="11"/>
        <color rgb="FF000000"/>
        <rFont val="Times New Roman"/>
        <family val="1"/>
        <scheme val="major"/>
      </rPr>
      <t>Table 1-2: Percentage contribution to GDP in West Bank* by economic activity for the years 1994-2012 at current prices</t>
    </r>
    <r>
      <rPr>
        <b/>
        <sz val="11"/>
        <color rgb="FF000000"/>
        <rFont val="Arial"/>
        <family val="2"/>
      </rPr>
      <t xml:space="preserve">                               </t>
    </r>
  </si>
  <si>
    <t xml:space="preserve">Table 1-3: Percentage contribution to GDP in Gaza Strip by economic activity for the years 1994-2012 at current prices                               </t>
  </si>
  <si>
    <t xml:space="preserve">Table 1-3 (Cont.): Percentage contribution to GDP in  Gaza Strip by economic activity for the years 1994-2012 at current prices                               </t>
  </si>
  <si>
    <t xml:space="preserve">Table 2-1: Output in Palestine* by economic activity for the years 1994-2012 at current prices                               </t>
  </si>
  <si>
    <t xml:space="preserve">Table 2-1 (Cont.): Output in Palestine* by economic activity for the years 1994-2012 at current prices                                </t>
  </si>
  <si>
    <t xml:space="preserve">Table 2-2: Output in West Bank* by economic activity for the years 1994-2012 at current prices                               </t>
  </si>
  <si>
    <t xml:space="preserve">Table 2-2 (Cont.): Output in West Bank* by economic activity for the years 1994-2012 at current prices                                </t>
  </si>
  <si>
    <t xml:space="preserve">Table 2-3: Output in Gaza Strip by economic activity for the years 1994-2012 at current prices                               </t>
  </si>
  <si>
    <t xml:space="preserve">Table 2-3 (Cont.): Output in Gaza Strip by economic activity for the years 1994-2012 at current prices                                </t>
  </si>
  <si>
    <t xml:space="preserve">Table 4-3: Value added in Gaza Strip by economic activity for the years 1994-2012 at current prices                            </t>
  </si>
  <si>
    <t xml:space="preserve">Table 4-3 (Cont.): Value added in Gaza Strip by economic activity for the years 1994-2012 at current prices                           </t>
  </si>
  <si>
    <t xml:space="preserve"> فلسطين*</t>
  </si>
  <si>
    <t>الضفة الغربية*</t>
  </si>
  <si>
    <t xml:space="preserve">Palestine* </t>
  </si>
  <si>
    <t xml:space="preserve">West Bank* </t>
  </si>
  <si>
    <t>جدول 7: مؤشرات نصيب الفرد حسب المنطقة*  للاعوام 1994-2012 بالاسعار الجارية</t>
  </si>
  <si>
    <t>Indicator</t>
  </si>
  <si>
    <t>المؤشر</t>
  </si>
  <si>
    <r>
      <t xml:space="preserve">جدول </t>
    </r>
    <r>
      <rPr>
        <b/>
        <sz val="11"/>
        <rFont val="Times New Roman"/>
        <family val="1"/>
        <charset val="178"/>
      </rPr>
      <t>7 (تابع)</t>
    </r>
    <r>
      <rPr>
        <b/>
        <sz val="11"/>
        <rFont val="Simplified Arabic"/>
        <family val="1"/>
      </rPr>
      <t>: مؤشرات نصيب الفرد حسب المنطقة*  للاعوام 1994-2012 بالاسعار الجارية</t>
    </r>
  </si>
  <si>
    <t xml:space="preserve">Gaza Strip </t>
  </si>
  <si>
    <t xml:space="preserve"> جدول 6: متغيرات الحسابات القومية الرئيسية حسب المنطقة* للأعوام 1994-2012  بالأسعار الجارية</t>
  </si>
  <si>
    <t xml:space="preserve"> جدول 6 (تابع): متغيرات الحسابات القومية الرئيسية حسب المنطقة للأعوام 1994-2012  بالأسعار الجارية</t>
  </si>
  <si>
    <t>GNDI Per Capita</t>
  </si>
  <si>
    <t>GNI Per Capita</t>
  </si>
  <si>
    <t>GDP Per Capita</t>
  </si>
  <si>
    <t xml:space="preserve">   Table 6: Major national accounts variables by region * for the years 1994-2012 at current prices</t>
  </si>
  <si>
    <t xml:space="preserve">   Table 6 (Cont.): Major national accounts variables by region* for the years 1994-2012 at current prices</t>
  </si>
  <si>
    <t xml:space="preserve">Table 7:Per capita indicators by region* for the years 1994-2012 at current prices </t>
  </si>
  <si>
    <t xml:space="preserve">Table 7 (Cont.): Per capita indicators by region* for the years 1994-2012 at current prices </t>
  </si>
  <si>
    <t xml:space="preserve">Table 3-1 (Cont.): Intermediate consumption in Palestine* by economic activity for the years1994-2012 at current prices                                </t>
  </si>
  <si>
    <t xml:space="preserve">Table 3-1: Intermediate consumption in Palestine* by economic activity for the years 1994-2012 at current prices                               </t>
  </si>
  <si>
    <t xml:space="preserve">Table 3-2: Intermediate consumption in West Bank* by economic activity for the years 1994-2012 at current prices                               </t>
  </si>
  <si>
    <t xml:space="preserve">Table 3-2 (Cont.): Intermediate consumption in West Bank* by economic activity for the years 1994-2012 at current prices                                </t>
  </si>
  <si>
    <t xml:space="preserve">Table 3-3: Intermediate consumption in Gaza Strip by economic activity for the years 1994-2012 at current prices                               </t>
  </si>
  <si>
    <t xml:space="preserve">Table3-3 (Cont.): Intermediate consumption in Gaza Strip by economic activity for the years 1994-2012 at current prices                                </t>
  </si>
  <si>
    <t>-</t>
  </si>
  <si>
    <t xml:space="preserve">        جدول 8-1: الانتاج في فلسطين* حسب النشاط الاقتصادي للأعوام 1994-2012 بالأسعار الثابتة: سنة الأساس 2004</t>
  </si>
  <si>
    <t xml:space="preserve">        جدول 8-1 (تابع): الانتاج في فلسطين* حسب النشاط الاقتصادي للأعوام 1994-2012 بالأسعار الثابتة: سنة الأساس 2004</t>
  </si>
  <si>
    <t xml:space="preserve">Table 8-1: Output in Palestine* by economic activity for the years 1994-2012 at constant prices: 2004 is the base year                               </t>
  </si>
  <si>
    <t xml:space="preserve">Table 8-1 (Cont.): Output in Palestine* by economic activity for the years 1994-2012 at constant prices: 2004 is the base year                                </t>
  </si>
  <si>
    <t xml:space="preserve">        جدول 8-2: الانتاج في الضفة الغربية* حسب النشاط الاقتصادي للأعوام 1994-2012 بالأسعار الثابتة: سنة الأساس 2004</t>
  </si>
  <si>
    <t xml:space="preserve">        جدول 8-2 (تابع): الانتاج في الضفة الغربية* حسب النشاط الاقتصادي للأعوام 1994-2012 بالأسعار الثابتة: سنة الأساس 2004</t>
  </si>
  <si>
    <t xml:space="preserve">Table 8-2: Output in West Bank* by economic activity for the years 1994-2012 at constant prices: 2004 is the base year                               </t>
  </si>
  <si>
    <t xml:space="preserve">Table 8-2 (Cont.): Output in West Bank* by economic activity for the years 1994-2012 at constant prices: 2004 is the base year                                </t>
  </si>
  <si>
    <t xml:space="preserve">        جدول 8-3: الانتاج في قطاع غزة حسب النشاط الاقتصادي للأعوام 1994-2012 بالأسعار الثابتة: سنة الأساس 2004</t>
  </si>
  <si>
    <t xml:space="preserve">        جدول 8-3 (تابع): الانتاج في قطاع غزة حسب النشاط الاقتصادي للأعوام 1994-2012 بالأسعار الثابتة: سنة الأساس 2004</t>
  </si>
  <si>
    <t xml:space="preserve">Table 8-3: Output in Gaza Strip by economic activity for the years 1994-2012 at constant prices: 2004 is the base year                               </t>
  </si>
  <si>
    <t xml:space="preserve">Table 8-3 (Cont.): Output in Gaza Strip by economic activity for the years 1994-2012 at constant prices: 2004 is the base year                                </t>
  </si>
  <si>
    <t xml:space="preserve">        جدول 9-1: الاستهلاك الوسيط في فلسطين* حسب النشاط الاقتصادي للأعوام 1994-2012 بالأسعار الثابتة: سنة الأساس 2004</t>
  </si>
  <si>
    <t xml:space="preserve">        جدول 9-1 (تابع): الاستهلاك الوسيط في فلسطين* حسب النشاط الاقتصادي للأعوام 1994-2012 بالأسعار الثابتة: سنة الأساس 2004</t>
  </si>
  <si>
    <t xml:space="preserve">Table 9-1: Intermediate consumption in Palestine* by economic activity for the years 1994-2012 at constant prices: 2004 is the base year                               </t>
  </si>
  <si>
    <t xml:space="preserve">Table 9-1 (Cont.): Intermediate consumption in Palestine* by economic activity for the years 1994-2012 at constant prices: 2004 is the base year                                </t>
  </si>
  <si>
    <t>إجمالي الاستهلاك الوسيط</t>
  </si>
  <si>
    <t xml:space="preserve">        جدول 9-2: الاستهلاك الوسيط  في الضفة الغربية* حسب النشاط الاقتصادي للأعوام 1994-2012 بالأسعار الثابتة: سنة الأساس 2004</t>
  </si>
  <si>
    <t xml:space="preserve">        جدول 9-2 (تابع): الاستهلاك الوسيط  في الضفة الغربية* حسب النشاط الاقتصادي للأعوام 1994-2012 بالأسعار الثابتة: سنة الأساس 2004</t>
  </si>
  <si>
    <t xml:space="preserve">Table 9-2: Intermediate consumption in West Bank* by economic activity for the years 1994-2012 at constant prices: 2004 is the base year                               </t>
  </si>
  <si>
    <t xml:space="preserve">Table 9-2 (Cont.): Intermediate consumption in West Bank* by economic activity for the years 1994-2012 at constant prices: 2004 is the base year                                </t>
  </si>
  <si>
    <t xml:space="preserve">        جدول 9-3: الاستهلاك الوسيط في قطاع غزة حسب النشاط الاقتصادي للأعوام 1994-2012 بالأسعار الثابتة: سنة الأساس 2004</t>
  </si>
  <si>
    <t xml:space="preserve">        جدول 9-3 (تابع): الاستهلاك الوسيط في قطاع غزة حسب النشاط الاقتصادي للأعوام 1994-2012 بالأسعار الثابتة: سنة الأساس 2004</t>
  </si>
  <si>
    <t xml:space="preserve">Table 9-3 : Intermediate consumption in Gaza Strip by economic activity for the years 1994-2012 at constant prices: 2004 is the base year                               </t>
  </si>
  <si>
    <t xml:space="preserve">Table 9-3 (Cont.): Intermediate consumption in Gaza Strip by economic activity for the years 1994-2012 at constant prices: 2004 is the base year                                </t>
  </si>
  <si>
    <t>جدول 10-1: القيمة المضافة في فلسطين* حسب النشاط الاقتصادي للأعوام 1994-2012 بالأسعار الثابتة: سنة الأساس 2004</t>
  </si>
  <si>
    <t xml:space="preserve">        جدول 10-1 (تابع): القيمة المضافة في فلسطين* حسب النشاط الاقتصادي للأعوام 1994-2012 بالأسعار الثابتة: سنة الأساس 2004</t>
  </si>
  <si>
    <t xml:space="preserve">Table 10-1: Value added in Palestine* by economic activity for the years 1994-2012 at constant prices: 2004 is the base year                               </t>
  </si>
  <si>
    <t xml:space="preserve"> Table 10-1 (Cont.): Value added in Palestine* by economic activity for the years 1994-2012 at constant prices: 2004 is the base year                            </t>
  </si>
  <si>
    <t>جدول 10-2: القيمة المضافة في الضفة الغربية* حسب النشاط الاقتصادي للأعوام 1994-2012 بالأسعار الثابتة: سنة الأساس 2004</t>
  </si>
  <si>
    <t xml:space="preserve">    جدول 10-2 (تابع): القيمة المضافة في الضفة الغربية* حسب النشاط الاقتصادي للأعوام 1994-2012 بالأسعار الثابتة: سنة الأساس 2004</t>
  </si>
  <si>
    <t xml:space="preserve">Table 10-2: Value added in West Bank* by economic activity for the years 1994-2012 at constant prices: 2004 is the base year                               </t>
  </si>
  <si>
    <t xml:space="preserve">Table 10-2 (Cont.): Value added in West Bank* by economic activity for the years 1994-2012 at constant prices: 2004 is the base year                           </t>
  </si>
  <si>
    <t>جدول 10-3: القيمة المضافة في قطاع غزة حسب النشاط الاقتصادي للأعوام 1994-2012 بالأسعار الثابتة: سنة الأساس 2004</t>
  </si>
  <si>
    <t>جدول 10-3 (تابع): القيمة المضافة في قطاع غزة حسب النشاط الاقتصادي للأعوام 1994-2012 بالأسعار الثابتة: سنة الأساس 2004</t>
  </si>
  <si>
    <t xml:space="preserve">Table 10-3: Value added in Gaza Strip by economic activity for the years 1994-2012 at constant prices: 2004 is the base year                               </t>
  </si>
  <si>
    <t xml:space="preserve">Table 10-3 (Cont.): Value added in Gaza Strip by economic activity for the years 1994-2012 at constant prices: 2004 is the base year                           </t>
  </si>
  <si>
    <t>جدول 11-1: الناتج المحلي الإجمالي والانفاق عليه في فلسطين* للأعوام 1994-2012 بالأسعار الثابتة: سنة الأساس 2004</t>
  </si>
  <si>
    <t>جدول 11-1 (تابع): الناتج المحلي الإجمالي والانفاق عليه في فلسطين* للأعوام 1994-2012 بالأسعار الثابتة: سنة الأساس 2004</t>
  </si>
  <si>
    <t xml:space="preserve">Table 11-1: GDP by expenditure in Palestine* by economic activity for the years 1994-2012 at constant prices: 2004 is the base year                               </t>
  </si>
  <si>
    <t xml:space="preserve">       Table 11-1 (Cont.): GDP by expenditure in Palestine* for the years 1994-2012 at constant prices: 2004 is the base year                     </t>
  </si>
  <si>
    <t>جدول 11-2: الناتج المحلي الإجمالي والانفاق عليه في الضفة الغربية* للأعوام 1994-2012 بالأسعار الثابتة: سنة الأساس 2004</t>
  </si>
  <si>
    <t>جدول 11-2 (تابع): الناتج المحلي الإجمالي والانفاق عليه في الضفة الغربية* للأعوام 1994-2012 بالأسعار الثابتة: سنة الأساس 2004</t>
  </si>
  <si>
    <t xml:space="preserve">Table 11-2: GDP by expenditure in West Bank* by economic activity for the years 1994-2012 at constant prices: 2004 is the base year                               </t>
  </si>
  <si>
    <t xml:space="preserve">       Table 11-2 (Cont.): GDP by expenditure in West Bank* for the years 1994-2012 at constant prices: 2004 is the base year                     </t>
  </si>
  <si>
    <t>جدول 11-3: الناتج المحلي الإجمالي والانفاق عليه في قطاع غزة للأعوام 1994-2012 بالأسعار الثابتة: سنة الأساس 2004</t>
  </si>
  <si>
    <t>جدول 11-3 (تابع): الناتج المحلي الإجمالي والانفاق عليه في قطاع غزة للأعوام 1994-2012 بالأسعار الثابتة: سنة الأساس 2004</t>
  </si>
  <si>
    <t xml:space="preserve">Table 11-3: GDP by expenditure in Gaza Strip by economic activity for the years 1994-2012 at constant prices: 2004 is the base year                               </t>
  </si>
  <si>
    <t xml:space="preserve">       Table 11-3 (Cont.): GDP by expenditure in Gaza Strip for the years 1994-2012 at constant prices: 2004 is the base year                     </t>
  </si>
  <si>
    <t xml:space="preserve"> جدول 12: متغيرات الحسابات القومية الرئيسية حسب المنطقة* للأعوام 1994-2012 بالأسعار الثابتة: سنة الأساس 2004</t>
  </si>
  <si>
    <t xml:space="preserve"> جدول 12 (تابع): متغيرات الحسابات القومية الرئيسية حسب المنطقة* للأعوام 1994-2012  بالأسعار الثابتة: سنة الأساس 2004</t>
  </si>
  <si>
    <t xml:space="preserve">           Table 12: Major national accounts variables by region* for the years 1994-2012 at constant prices: 2004 is the base year                                                         </t>
  </si>
  <si>
    <t xml:space="preserve">   Table 12 (Cont.): Major national accounts variables  by region for the years 1994-2012 at constant prices: 2004 is the base year</t>
  </si>
  <si>
    <t xml:space="preserve">   صافي تعويضات العاملين </t>
  </si>
  <si>
    <t xml:space="preserve">   صافي دخل الملكية</t>
  </si>
  <si>
    <t xml:space="preserve">* The data excludes those parts of Jerusalem which were annexed by Israel in 1967.                                                                                                               . </t>
  </si>
  <si>
    <t>جدول 13:  مؤشرات نصيب الفرد حسب المنطقة للاعوام 1994-2012 بالاسعار الثابتة: سنة الأساس 2004</t>
  </si>
  <si>
    <t>جدول 13 (تابع): مؤشرات نصيب الفرد حسب المنطقة للاعوام 1994-2012 بالاسعار الثابتة: سنة الأساس 2004</t>
  </si>
  <si>
    <t xml:space="preserve">Table 13:  Per capita indicators by region for the years 1994-2012 at constant prices: 2004 is the base year </t>
  </si>
  <si>
    <t xml:space="preserve">Table 13 (Cont.):  Per capita indicators by region for the years 1994-2012 at constant prices: 2004 is the base year </t>
  </si>
  <si>
    <t xml:space="preserve"> GDP Per Capita</t>
  </si>
  <si>
    <t xml:space="preserve"> GNI Per Capita</t>
  </si>
  <si>
    <t xml:space="preserve"> GNDI Per Capita</t>
  </si>
  <si>
    <t xml:space="preserve">جدول 14: نسبة مساهمة القطاعات الاقتصادية في القيمة المضافة للأنشطة الاقتصادية في فلسطين* للأعوام 1997-2012 بالأسعار الجارية </t>
  </si>
  <si>
    <t xml:space="preserve">جدول 14(تابع): نسبة مساهمة القطاعات الاقتصادية في القيمة المضافة للأنشطة الاقتصادية في فلسطين* للأعوام 1997-2012 بالأسعار الجارية </t>
  </si>
  <si>
    <t xml:space="preserve"> Table 14: Percentage contribution of institutional sectors to value added for economic activity in Palestine* for the years 1997-2012 at current prices  </t>
  </si>
  <si>
    <t xml:space="preserve"> Table 14 (Cont.): Percentage contribution of institutional sectors to value added for economic activity in Palestine* for the years                                    1997-2012 at current prices   </t>
  </si>
  <si>
    <t>Households</t>
  </si>
  <si>
    <t xml:space="preserve">قطاع الاسر المعيشية </t>
  </si>
  <si>
    <t xml:space="preserve">NPISH </t>
  </si>
  <si>
    <t xml:space="preserve"> قطاع المؤسسات غيرالهادفة للربح وتخدم الاسر المعيشية</t>
  </si>
  <si>
    <t>Government</t>
  </si>
  <si>
    <t>القطاع الحكومي العام</t>
  </si>
  <si>
    <t>Non-financial enterprises</t>
  </si>
  <si>
    <t xml:space="preserve">قطاع الشركات غير المالية </t>
  </si>
  <si>
    <t>Financial enterprises</t>
  </si>
  <si>
    <t>قطاع الشركات المالية</t>
  </si>
  <si>
    <t>جدول 15: القيمة المضافة في فلسطين* لقطاع الأسر المعيشية حسب النشاط الاقتصادي للأعوام 1997-2012 بالأسعار الجارية</t>
  </si>
  <si>
    <t xml:space="preserve">      جدول 15 (تابع): القيمة المضافة في فلسطين* لقطاع الأسر المعيشية حسب النشاط الاقتصادي للأعوام 1997-2012 بالأسعار الجارية</t>
  </si>
  <si>
    <t xml:space="preserve"> Table 15: Value added in Palestine* for household sector and economic activity for the years 1997-2012 at current prices                               </t>
  </si>
  <si>
    <t xml:space="preserve"> Table 15 (Cont.): Value added in Palestine* for household sector and economic activity for the years 1997-2012 at current prices   </t>
  </si>
  <si>
    <t>Value in USD Million</t>
  </si>
  <si>
    <t>القيمة بالمليون دولار أمريكي</t>
  </si>
  <si>
    <t>Note: data excludes adjustment items.</t>
  </si>
  <si>
    <t xml:space="preserve">ملاحظة: البيانات لا تشمل البنود التعديلية. </t>
  </si>
  <si>
    <t>جدول 16: القيمة المضافة في فلسطين* لقطاع المؤسسات غير الهادفة للربح وتخدم الأسر المعيشية حسب النشاط الاقتصادي للأعوام 1997-2012 بالأسعار الجارية</t>
  </si>
  <si>
    <t>جدول 16(تابع): القيمة المضافة في فلسطين* لقطاع المؤسسات غير الهادفة للربح وتخدم الأسر المعيشية حسب النشاط الاقتصادي للأعوام 1997-2012 بالأسعار الجارية</t>
  </si>
  <si>
    <t xml:space="preserve"> Table 16: Value added in Palestine* for NPISH sector and economic activity for the years 1997-2012 at current prices                               </t>
  </si>
  <si>
    <t xml:space="preserve"> Table 16 (Cont.): Value added in Palestine* for NPISH sector and economic activity for the years 1997-2012 at current prices   </t>
  </si>
  <si>
    <t>جدول 17: القيمة المضافة في فلسطين* لقطاع الشركات غير المالية حسب النشاط الاقتصادي للأعوام 1997-2012 بالأسعار الجارية</t>
  </si>
  <si>
    <t>جدول 17 (تابع): القيمة المضافة في فلسطين* لقطاع الشركات غير المالية حسب النشاط الاقتصادي للأعوام 1997-2012 بالأسعار الجارية</t>
  </si>
  <si>
    <t xml:space="preserve"> Table 17: Value added in Palestine* for non-financial enterprises sector and economic activity for the years 1997-2012 at current prices                               </t>
  </si>
  <si>
    <t xml:space="preserve"> Table 17 (Cont.): Value added in Palestine* for non-financial enterprises sector and economic activity for the years 1997-2012 at current prices   </t>
  </si>
  <si>
    <t xml:space="preserve">        جدول 18: القيمة المضافة في فلسطين* لقطاع الحكومة حسب النشاط الاقتصادي للأعوام 1997-2012 بالأسعار الجارية</t>
  </si>
  <si>
    <t xml:space="preserve">        جدول 18(تابع): القيمة المضافة في فلسطين* لقطاع الحكومة حسب النشاط الاقتصادي للأعوام 1997-2012 بالأسعار الجارية</t>
  </si>
  <si>
    <t xml:space="preserve">Table 18: Value added in Palestine* for government sector and economic activity for the years 1997-2012 at current prices                               </t>
  </si>
  <si>
    <t xml:space="preserve">Table 18 (Cont.): Value added in Palestine* for government sector and economic activity for the years 1997- 2012 at current prices                               </t>
  </si>
  <si>
    <t xml:space="preserve">        جدول 19: القيمة المضافة في فلسطين* لقطاع الشركات المالية حسب النشاط الاقتصادي للأعوام 1997-2012 بالأسعار الجارية</t>
  </si>
  <si>
    <t xml:space="preserve">        جدول 19 (تابع): القيمة المضافة في فلسطين* لقطاع الشركات المالية حسب النشاط الاقتصادي للأعوام 1997-2012 بالأسعار الجارية</t>
  </si>
  <si>
    <t xml:space="preserve">Table 19: Value added in Palestine* for financial enterprises sector and economic activity for the years 1997-2012 at current prices                               </t>
  </si>
  <si>
    <t xml:space="preserve">Table 19 (Cont.): Value added in Palestine* for financial enterprises sector and economic activity for the years 1997- 2012 at current prices                               </t>
  </si>
  <si>
    <t xml:space="preserve">Financial intermediation </t>
  </si>
  <si>
    <t xml:space="preserve">الوساطة المالية </t>
  </si>
  <si>
    <t xml:space="preserve">        جدول 20:  البنود التعديلية في فلسطين* لجميع القطاعات الاقتصادية  للأعوام 1997-2012 بالأسعار الجارية</t>
  </si>
  <si>
    <t xml:space="preserve">        جدول 20 (تابع): البنود التعديلية في فلسطين* لجميع القطاعات الاقتصادية  للأعوام 1997-2012 بالأسعار الجارية </t>
  </si>
  <si>
    <t xml:space="preserve">Table 20:  Adjustment items in Palestine of economic activity for the years 1997-2012 at current prices                            </t>
  </si>
  <si>
    <t xml:space="preserve">Table 20 (Cont.): Adjustment items in Palestine of economic activity for the years 1997- 2012 at current prices                                   </t>
  </si>
  <si>
    <t>Note: GDP will be obtained by adding the adjustment items to the total value added for the institutional sectors.</t>
  </si>
  <si>
    <t>ملاحظة: للحصول على الناتج المحلي الإجمالي يتم جمع البنود التعديلية لمجموع القيمة المضافة للقطاعات المؤسسية.</t>
  </si>
  <si>
    <t>جدول 21: القيمة المضافة في فلسطين* لقطاع الأسر المعيشية حسب النشاط الاقتصادي للأعوام 1997-2012 بالأسعار الثابتة: سنة الأساس 2004</t>
  </si>
  <si>
    <t xml:space="preserve">      جدول 21 (تابع): القيمة المضافة في فلسطين* لقطاع الأسر المعيشية حسب النشاط الاقتصادي للأعوام 1997-2012 بالأسعار الثابتة: سنة الأساس 2004</t>
  </si>
  <si>
    <t xml:space="preserve"> Table 21: Value added in Palestine* for household sector and economic activity for the years 1997-2012 at constant prices: 2004 is the base year          </t>
  </si>
  <si>
    <t xml:space="preserve"> Table 21 (Cont.): Value added in Palestine* for household sector and economic activity for the years 1997-2012 at constant prices: 2004 is the base year   </t>
  </si>
  <si>
    <t>جدول 22: القيمة المضافة في فلسطين* لقطاع المؤسسات غير الهادفة للربح وتخدم الأسر المعيشية حسب النشاط الاقتصادي للأعوام 1997-2012 بالأسعار الثابتة: سنة الأساس 2004</t>
  </si>
  <si>
    <t>جدول 22 (تابع): القيمة المضافة في فلسطين* لقطاع المؤسسات غير الهادفة للربح وتخدم الأسر المعيشية حسب النشاط الاقتصادي للأعوام 1997-2012 بالأسعار الثابتة: سنة الأساس 2004</t>
  </si>
  <si>
    <t xml:space="preserve"> Table 22: Value added in Palestine* for NPISH sector and economic activity for the years 1997-2012 at constant prices: 2004 is the base year                    </t>
  </si>
  <si>
    <t xml:space="preserve"> Table 22 (Cont.): Value added in Palestine* for NPISH sector and economic activity for the years 1997-2012 at constant prices: 2004 is the base year</t>
  </si>
  <si>
    <t>جدول 23: القيمة المضافة في فلسطين* لقطاع الشركات غير المالية حسب النشاط الاقتصادي للأعوام 1997-2012 بالأسعار الثابتة: سنة الأساس 2004</t>
  </si>
  <si>
    <t>جدول 23 (تابع): القيمة المضافة في فلسطين* لقطاع الشركات غير المالية حسب النشاط الاقتصادي للأعوام 1997-2012 بالأسعار الثابتة: سنة الأساس 2004</t>
  </si>
  <si>
    <t xml:space="preserve"> Table 23: Value added in Palestine* for non-financial enterprises sector and economic activity for the years 1997-2012 at constant prices: 2004 is the base year                               </t>
  </si>
  <si>
    <t xml:space="preserve"> Table 23 (Cont.): Value added in Palestine* for non-financial enterprises sector and economic activity for the years 1997-2012 at constant prices: 2004 is the base year</t>
  </si>
  <si>
    <t xml:space="preserve">        جدول 24: القيمة المضافة في فلسطين* لقطاع الحكومة حسب النشاط الاقتصادي للأعوام 1997-2012 بالأسعار الثابتة: سنة الأساس 2004</t>
  </si>
  <si>
    <t xml:space="preserve">        جدول 24 (تابع): القيمة المضافة في فلسطين* لقطاع الحكومة حسب النشاط الاقتصادي للأعوام 1997-2012 بالأسعار الثابتة: سنة الأساس 2004</t>
  </si>
  <si>
    <t xml:space="preserve">Table 24: Value added in Palestine for government sector and economic activity for the years 1997-2012 at constant prices: 2004 is the base year                         </t>
  </si>
  <si>
    <t>Table 24 (Cont.): Value added in Palestine* for government sector and economic activity for the years 1997-2012 at constant prices: 2004 is the base year</t>
  </si>
  <si>
    <t xml:space="preserve">        جدول 25: القيمة المضافة في فلسطين* لقطاع الشركات المالية حسب النشاط الاقتصادي للأعوام 1997-2012 بالأسعار الثابتة: سنة الأساس 2004</t>
  </si>
  <si>
    <t xml:space="preserve">        جدول 25 (تابع): القيمة المضافة في فلسطين* لقطاع الشركات المالية حسب النشاط الاقتصادي للأعوام 1997-2012 بالأسعار الثابتة: سنة الأساس 2004</t>
  </si>
  <si>
    <t>Table 25: Value added in Palestine for financial enterprises sector and economic activity for the years 1997-2012 at constant prices: 2004 is the base year</t>
  </si>
  <si>
    <t>Table 25 (Cont.): Value added in Palestine* for financial enterprises sector and economic activity for the years 1997-2012 at constant prices: 2004 is the base year</t>
  </si>
  <si>
    <t xml:space="preserve">        جدول 26: البنود التعديلية في فلسطين* لجميع القطاعات الاقتصادية  للأعوام 1997-2012 بالأسعار الثابتة: سنة الأساس 2004</t>
  </si>
  <si>
    <t xml:space="preserve">        جدول 26 (تابع): البنود التعديلية في فلسطين* لجميع القطاعات الاقتصادية  للأعوام 1997-2012 بالأسعار الثابتة: سنة الأساس 2004</t>
  </si>
  <si>
    <t>Table 26: Adjustment items in Palestine of economic activity for the years 1997-2012 at constant prices: 2004 is the base year</t>
  </si>
  <si>
    <t>Table 26 (Cont.): Adjustment items in Palestine* of economic activity for the years 1997-2012 at constant prices: 2004 is the base year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</si>
</sst>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#,##0.0"/>
    <numFmt numFmtId="165" formatCode="0.0"/>
    <numFmt numFmtId="166" formatCode="_-* #,##0_-;_-* #,##0\-;_-* &quot;-&quot;??_-;_-@_-"/>
    <numFmt numFmtId="167" formatCode="_-* #,##0.0_-;_-* #,##0.0\-;_-* &quot;-&quot;??_-;_-@_-"/>
  </numFmts>
  <fonts count="47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Times New Roman"/>
      <family val="1"/>
      <scheme val="major"/>
    </font>
    <font>
      <sz val="9"/>
      <color rgb="FF000000"/>
      <name val="Times New Roman"/>
      <family val="1"/>
      <scheme val="major"/>
    </font>
    <font>
      <b/>
      <sz val="11"/>
      <color rgb="FF000000"/>
      <name val="Times New Roman"/>
      <family val="1"/>
      <scheme val="major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name val="Simplified Arabic"/>
      <family val="1"/>
    </font>
    <font>
      <b/>
      <sz val="9"/>
      <name val="Simplified Arabic"/>
      <family val="1"/>
    </font>
    <font>
      <b/>
      <sz val="8.5"/>
      <color theme="1"/>
      <name val="Arial"/>
      <family val="2"/>
      <charset val="178"/>
      <scheme val="minor"/>
    </font>
    <font>
      <sz val="8.5"/>
      <color theme="1"/>
      <name val="Arial"/>
      <family val="2"/>
      <charset val="178"/>
      <scheme val="minor"/>
    </font>
    <font>
      <b/>
      <sz val="11"/>
      <name val="Arial"/>
      <family val="2"/>
    </font>
    <font>
      <sz val="9"/>
      <color theme="1"/>
      <name val="Simplified Arabic"/>
      <family val="1"/>
    </font>
    <font>
      <sz val="11"/>
      <color theme="1"/>
      <name val="Simplified Arabic"/>
      <family val="1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8.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1" fontId="10" fillId="0" borderId="0" applyNumberFormat="0" applyBorder="0"/>
    <xf numFmtId="9" fontId="15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70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 wrapText="1" indent="1" readingOrder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2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center" vertical="center" wrapText="1" readingOrder="2"/>
    </xf>
    <xf numFmtId="49" fontId="4" fillId="0" borderId="5" xfId="0" applyNumberFormat="1" applyFont="1" applyBorder="1" applyAlignment="1">
      <alignment horizontal="right" vertical="top" wrapText="1" indent="1" readingOrder="2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9" fillId="0" borderId="1" xfId="0" applyFont="1" applyBorder="1" applyAlignment="1">
      <alignment horizontal="center" vertical="center" wrapText="1" readingOrder="2"/>
    </xf>
    <xf numFmtId="1" fontId="10" fillId="0" borderId="0" xfId="1" applyFont="1"/>
    <xf numFmtId="1" fontId="12" fillId="0" borderId="0" xfId="1" applyFont="1"/>
    <xf numFmtId="1" fontId="10" fillId="0" borderId="0" xfId="1" applyFont="1" applyBorder="1"/>
    <xf numFmtId="2" fontId="13" fillId="0" borderId="0" xfId="1" applyNumberFormat="1" applyFont="1" applyBorder="1" applyAlignment="1">
      <alignment vertical="center"/>
    </xf>
    <xf numFmtId="2" fontId="10" fillId="0" borderId="0" xfId="1" applyNumberFormat="1" applyBorder="1" applyAlignment="1">
      <alignment vertical="center"/>
    </xf>
    <xf numFmtId="2" fontId="12" fillId="0" borderId="0" xfId="1" applyNumberFormat="1" applyFont="1" applyBorder="1" applyAlignment="1">
      <alignment vertical="center"/>
    </xf>
    <xf numFmtId="1" fontId="10" fillId="0" borderId="0" xfId="1"/>
    <xf numFmtId="2" fontId="12" fillId="0" borderId="0" xfId="1" applyNumberFormat="1" applyFont="1" applyBorder="1" applyAlignment="1"/>
    <xf numFmtId="2" fontId="10" fillId="0" borderId="0" xfId="1" applyNumberFormat="1" applyBorder="1" applyAlignment="1"/>
    <xf numFmtId="0" fontId="8" fillId="0" borderId="2" xfId="0" applyFont="1" applyBorder="1" applyAlignment="1">
      <alignment vertical="center" wrapText="1" readingOrder="1"/>
    </xf>
    <xf numFmtId="0" fontId="1" fillId="0" borderId="7" xfId="0" applyFont="1" applyBorder="1" applyAlignment="1">
      <alignment horizontal="left" vertical="center" wrapText="1" indent="1" readingOrder="1"/>
    </xf>
    <xf numFmtId="164" fontId="11" fillId="0" borderId="0" xfId="1" applyNumberFormat="1" applyFont="1" applyAlignment="1">
      <alignment vertical="center"/>
    </xf>
    <xf numFmtId="0" fontId="17" fillId="0" borderId="0" xfId="0" applyFont="1" applyAlignment="1">
      <alignment vertical="top"/>
    </xf>
    <xf numFmtId="165" fontId="17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165" fontId="0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 indent="1" readingOrder="1"/>
    </xf>
    <xf numFmtId="0" fontId="9" fillId="0" borderId="1" xfId="0" applyFont="1" applyBorder="1" applyAlignment="1">
      <alignment horizontal="left" vertical="center" wrapText="1" indent="1" readingOrder="1"/>
    </xf>
    <xf numFmtId="0" fontId="9" fillId="0" borderId="1" xfId="0" applyFont="1" applyBorder="1" applyAlignment="1">
      <alignment horizontal="right" vertical="center" wrapText="1" indent="1" readingOrder="1"/>
    </xf>
    <xf numFmtId="0" fontId="9" fillId="0" borderId="4" xfId="0" applyFont="1" applyBorder="1" applyAlignment="1">
      <alignment horizontal="left" vertical="top" wrapText="1" indent="1" readingOrder="1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9" fillId="0" borderId="1" xfId="0" applyFont="1" applyBorder="1" applyAlignment="1">
      <alignment horizontal="left" vertical="top" wrapText="1" indent="1" readingOrder="2"/>
    </xf>
    <xf numFmtId="0" fontId="9" fillId="0" borderId="1" xfId="0" applyFont="1" applyBorder="1" applyAlignment="1">
      <alignment horizontal="right" vertical="top" wrapText="1" indent="1" readingOrder="2"/>
    </xf>
    <xf numFmtId="0" fontId="8" fillId="0" borderId="0" xfId="0" applyFont="1"/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165" fontId="20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165" fontId="18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65" fontId="19" fillId="0" borderId="0" xfId="0" applyNumberFormat="1" applyFont="1" applyAlignment="1">
      <alignment vertical="top"/>
    </xf>
    <xf numFmtId="0" fontId="21" fillId="0" borderId="4" xfId="0" applyFont="1" applyBorder="1" applyAlignment="1">
      <alignment horizontal="left" vertical="center" wrapText="1" indent="1" readingOrder="1"/>
    </xf>
    <xf numFmtId="0" fontId="21" fillId="0" borderId="4" xfId="0" applyFont="1" applyBorder="1" applyAlignment="1">
      <alignment horizontal="left" vertical="top" wrapText="1" indent="1" readingOrder="1"/>
    </xf>
    <xf numFmtId="0" fontId="21" fillId="0" borderId="5" xfId="0" applyFont="1" applyBorder="1" applyAlignment="1">
      <alignment horizontal="left" vertical="top" wrapText="1" indent="1" readingOrder="1"/>
    </xf>
    <xf numFmtId="0" fontId="22" fillId="0" borderId="5" xfId="0" applyFont="1" applyBorder="1" applyAlignment="1">
      <alignment horizontal="left" vertical="top" wrapText="1" indent="1" readingOrder="1"/>
    </xf>
    <xf numFmtId="0" fontId="25" fillId="0" borderId="5" xfId="0" applyFont="1" applyBorder="1" applyAlignment="1">
      <alignment horizontal="right" vertical="top" wrapText="1" indent="1" readingOrder="2"/>
    </xf>
    <xf numFmtId="0" fontId="24" fillId="0" borderId="5" xfId="0" applyFont="1" applyBorder="1" applyAlignment="1">
      <alignment horizontal="left" vertical="top" wrapText="1" indent="1" readingOrder="1"/>
    </xf>
    <xf numFmtId="0" fontId="26" fillId="0" borderId="4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right" vertical="top" wrapText="1" indent="1" readingOrder="2"/>
    </xf>
    <xf numFmtId="0" fontId="26" fillId="0" borderId="5" xfId="0" applyFont="1" applyBorder="1" applyAlignment="1">
      <alignment horizontal="left" vertical="top" wrapText="1" indent="1" readingOrder="1"/>
    </xf>
    <xf numFmtId="0" fontId="18" fillId="0" borderId="0" xfId="0" applyFont="1"/>
    <xf numFmtId="0" fontId="28" fillId="0" borderId="0" xfId="0" applyFont="1" applyAlignment="1">
      <alignment vertical="top"/>
    </xf>
    <xf numFmtId="1" fontId="31" fillId="0" borderId="0" xfId="1" applyFont="1"/>
    <xf numFmtId="1" fontId="30" fillId="0" borderId="0" xfId="1" applyFont="1"/>
    <xf numFmtId="0" fontId="8" fillId="0" borderId="0" xfId="0" applyFont="1" applyBorder="1" applyAlignment="1">
      <alignment vertical="center" wrapText="1" readingOrder="1"/>
    </xf>
    <xf numFmtId="0" fontId="20" fillId="0" borderId="1" xfId="0" applyFont="1" applyBorder="1" applyAlignment="1">
      <alignment vertical="top"/>
    </xf>
    <xf numFmtId="0" fontId="2" fillId="0" borderId="4" xfId="0" applyFont="1" applyBorder="1" applyAlignment="1">
      <alignment horizontal="right" vertical="center" wrapText="1" indent="1" readingOrder="1"/>
    </xf>
    <xf numFmtId="0" fontId="9" fillId="0" borderId="4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vertical="top"/>
    </xf>
    <xf numFmtId="0" fontId="29" fillId="0" borderId="0" xfId="0" applyFont="1" applyBorder="1" applyAlignment="1">
      <alignment vertical="top"/>
    </xf>
    <xf numFmtId="0" fontId="28" fillId="0" borderId="2" xfId="0" applyFont="1" applyBorder="1" applyAlignment="1">
      <alignment vertical="top"/>
    </xf>
    <xf numFmtId="0" fontId="1" fillId="0" borderId="8" xfId="0" applyFont="1" applyBorder="1" applyAlignment="1">
      <alignment horizontal="left" vertical="center" wrapText="1" indent="1" readingOrder="1"/>
    </xf>
    <xf numFmtId="0" fontId="9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left" vertical="center" wrapText="1" indent="1" readingOrder="1"/>
    </xf>
    <xf numFmtId="0" fontId="27" fillId="0" borderId="4" xfId="0" applyFont="1" applyBorder="1" applyAlignment="1">
      <alignment horizontal="right" vertical="top" wrapText="1" indent="1" readingOrder="2"/>
    </xf>
    <xf numFmtId="0" fontId="1" fillId="0" borderId="8" xfId="0" applyFont="1" applyBorder="1" applyAlignment="1">
      <alignment horizontal="left" vertical="top" wrapText="1" indent="1" readingOrder="1"/>
    </xf>
    <xf numFmtId="0" fontId="1" fillId="0" borderId="10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/>
    <xf numFmtId="49" fontId="4" fillId="0" borderId="13" xfId="0" applyNumberFormat="1" applyFont="1" applyBorder="1" applyAlignment="1">
      <alignment horizontal="right" vertical="top" wrapText="1" indent="1" readingOrder="2"/>
    </xf>
    <xf numFmtId="1" fontId="30" fillId="0" borderId="0" xfId="1" applyFont="1" applyBorder="1"/>
    <xf numFmtId="1" fontId="30" fillId="0" borderId="3" xfId="1" applyFont="1" applyBorder="1"/>
    <xf numFmtId="0" fontId="24" fillId="0" borderId="6" xfId="0" applyFont="1" applyBorder="1" applyAlignment="1">
      <alignment horizontal="left" vertical="top" wrapText="1" indent="1" readingOrder="1"/>
    </xf>
    <xf numFmtId="0" fontId="25" fillId="0" borderId="6" xfId="0" applyFont="1" applyBorder="1" applyAlignment="1">
      <alignment horizontal="right" vertical="top" wrapText="1" indent="1" readingOrder="2"/>
    </xf>
    <xf numFmtId="0" fontId="29" fillId="0" borderId="3" xfId="0" applyFont="1" applyBorder="1" applyAlignment="1">
      <alignment vertical="top"/>
    </xf>
    <xf numFmtId="0" fontId="4" fillId="0" borderId="12" xfId="0" applyFont="1" applyBorder="1" applyAlignment="1">
      <alignment horizontal="right" vertical="top" wrapText="1" indent="1" readingOrder="2"/>
    </xf>
    <xf numFmtId="164" fontId="25" fillId="0" borderId="13" xfId="1" applyNumberFormat="1" applyFont="1" applyBorder="1" applyAlignment="1">
      <alignment horizontal="right" vertical="center" indent="1"/>
    </xf>
    <xf numFmtId="164" fontId="27" fillId="0" borderId="13" xfId="1" applyNumberFormat="1" applyFont="1" applyBorder="1" applyAlignment="1">
      <alignment horizontal="right" vertical="center" indent="1"/>
    </xf>
    <xf numFmtId="1" fontId="27" fillId="0" borderId="12" xfId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wrapText="1" indent="1" readingOrder="1"/>
    </xf>
    <xf numFmtId="164" fontId="7" fillId="0" borderId="0" xfId="0" applyNumberFormat="1" applyFont="1" applyBorder="1" applyAlignment="1">
      <alignment horizontal="right" vertical="center" wrapText="1" indent="1" readingOrder="1"/>
    </xf>
    <xf numFmtId="164" fontId="9" fillId="0" borderId="1" xfId="0" applyNumberFormat="1" applyFont="1" applyBorder="1" applyAlignment="1">
      <alignment horizontal="right" vertical="center" wrapText="1" inden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164" fontId="1" fillId="0" borderId="9" xfId="0" applyNumberFormat="1" applyFont="1" applyBorder="1" applyAlignment="1">
      <alignment horizontal="right" vertical="center" wrapText="1" indent="1" readingOrder="1"/>
    </xf>
    <xf numFmtId="164" fontId="3" fillId="0" borderId="13" xfId="0" applyNumberFormat="1" applyFont="1" applyBorder="1" applyAlignment="1">
      <alignment horizontal="right" vertical="center" wrapText="1" indent="1" readingOrder="1"/>
    </xf>
    <xf numFmtId="164" fontId="1" fillId="0" borderId="13" xfId="0" applyNumberFormat="1" applyFont="1" applyBorder="1" applyAlignment="1">
      <alignment horizontal="right" vertical="center" wrapText="1" indent="1" readingOrder="1"/>
    </xf>
    <xf numFmtId="0" fontId="2" fillId="0" borderId="14" xfId="0" applyFont="1" applyBorder="1" applyAlignment="1">
      <alignment horizontal="right" vertical="top" wrapText="1" indent="1" readingOrder="2"/>
    </xf>
    <xf numFmtId="165" fontId="20" fillId="0" borderId="0" xfId="0" applyNumberFormat="1" applyFont="1" applyAlignment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19" fillId="0" borderId="0" xfId="4" applyNumberFormat="1" applyFont="1" applyAlignment="1">
      <alignment horizontal="right" vertical="center" indent="1"/>
    </xf>
    <xf numFmtId="165" fontId="18" fillId="0" borderId="0" xfId="4" applyNumberFormat="1" applyFont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wrapText="1" indent="1" readingOrder="1"/>
    </xf>
    <xf numFmtId="164" fontId="1" fillId="0" borderId="2" xfId="0" applyNumberFormat="1" applyFont="1" applyBorder="1" applyAlignment="1">
      <alignment horizontal="right" vertical="center" wrapText="1" indent="1" readingOrder="1"/>
    </xf>
    <xf numFmtId="164" fontId="3" fillId="0" borderId="10" xfId="0" applyNumberFormat="1" applyFont="1" applyBorder="1" applyAlignment="1">
      <alignment horizontal="right" vertical="center" wrapText="1" indent="1" readingOrder="1"/>
    </xf>
    <xf numFmtId="164" fontId="1" fillId="0" borderId="10" xfId="0" applyNumberFormat="1" applyFont="1" applyBorder="1" applyAlignment="1">
      <alignment horizontal="right" vertical="center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164" fontId="25" fillId="0" borderId="5" xfId="1" applyNumberFormat="1" applyFont="1" applyBorder="1" applyAlignment="1">
      <alignment horizontal="right" vertical="center" indent="1"/>
    </xf>
    <xf numFmtId="164" fontId="27" fillId="0" borderId="5" xfId="1" applyNumberFormat="1" applyFont="1" applyBorder="1" applyAlignment="1">
      <alignment horizontal="right" vertical="center" indent="1"/>
    </xf>
    <xf numFmtId="1" fontId="27" fillId="0" borderId="6" xfId="1" applyFont="1" applyBorder="1" applyAlignment="1">
      <alignment horizontal="right" vertical="center" indent="1"/>
    </xf>
    <xf numFmtId="165" fontId="19" fillId="0" borderId="0" xfId="0" applyNumberFormat="1" applyFont="1" applyAlignment="1">
      <alignment horizontal="right" vertical="center" indent="1"/>
    </xf>
    <xf numFmtId="165" fontId="18" fillId="0" borderId="0" xfId="0" applyNumberFormat="1" applyFont="1" applyAlignment="1">
      <alignment horizontal="right" vertical="center" indent="1"/>
    </xf>
    <xf numFmtId="166" fontId="1" fillId="0" borderId="1" xfId="0" applyNumberFormat="1" applyFont="1" applyBorder="1" applyAlignment="1">
      <alignment horizontal="right" vertical="center" wrapText="1" indent="1" readingOrder="1"/>
    </xf>
    <xf numFmtId="164" fontId="26" fillId="0" borderId="2" xfId="0" applyNumberFormat="1" applyFont="1" applyBorder="1" applyAlignment="1">
      <alignment horizontal="right" vertical="center" indent="1"/>
    </xf>
    <xf numFmtId="164" fontId="26" fillId="0" borderId="0" xfId="0" applyNumberFormat="1" applyFont="1" applyBorder="1" applyAlignment="1">
      <alignment horizontal="right" vertical="center" indent="1"/>
    </xf>
    <xf numFmtId="164" fontId="24" fillId="0" borderId="0" xfId="0" applyNumberFormat="1" applyFont="1" applyBorder="1" applyAlignment="1">
      <alignment horizontal="right" vertical="center" indent="1"/>
    </xf>
    <xf numFmtId="164" fontId="24" fillId="0" borderId="3" xfId="0" applyNumberFormat="1" applyFont="1" applyBorder="1" applyAlignment="1">
      <alignment horizontal="right" vertical="center" indent="1"/>
    </xf>
    <xf numFmtId="164" fontId="26" fillId="0" borderId="13" xfId="0" applyNumberFormat="1" applyFont="1" applyBorder="1" applyAlignment="1">
      <alignment horizontal="right" vertical="center" indent="1"/>
    </xf>
    <xf numFmtId="164" fontId="26" fillId="0" borderId="5" xfId="0" applyNumberFormat="1" applyFont="1" applyBorder="1" applyAlignment="1">
      <alignment horizontal="right" vertical="center" indent="1"/>
    </xf>
    <xf numFmtId="164" fontId="26" fillId="0" borderId="8" xfId="0" applyNumberFormat="1" applyFont="1" applyBorder="1" applyAlignment="1">
      <alignment horizontal="right" vertical="center" indent="1"/>
    </xf>
    <xf numFmtId="164" fontId="26" fillId="0" borderId="9" xfId="0" applyNumberFormat="1" applyFont="1" applyBorder="1" applyAlignment="1">
      <alignment horizontal="right" vertical="center" indent="1"/>
    </xf>
    <xf numFmtId="164" fontId="26" fillId="0" borderId="10" xfId="0" applyNumberFormat="1" applyFont="1" applyBorder="1" applyAlignment="1">
      <alignment horizontal="right" vertical="center" indent="1"/>
    </xf>
    <xf numFmtId="164" fontId="24" fillId="0" borderId="10" xfId="0" applyNumberFormat="1" applyFont="1" applyBorder="1" applyAlignment="1">
      <alignment horizontal="right" vertical="center" indent="1"/>
    </xf>
    <xf numFmtId="164" fontId="24" fillId="0" borderId="13" xfId="0" applyNumberFormat="1" applyFont="1" applyBorder="1" applyAlignment="1">
      <alignment horizontal="right" vertical="center" indent="1"/>
    </xf>
    <xf numFmtId="164" fontId="24" fillId="0" borderId="11" xfId="0" applyNumberFormat="1" applyFont="1" applyBorder="1" applyAlignment="1">
      <alignment horizontal="right" vertical="center" indent="1"/>
    </xf>
    <xf numFmtId="164" fontId="24" fillId="0" borderId="12" xfId="0" applyNumberFormat="1" applyFont="1" applyBorder="1" applyAlignment="1">
      <alignment horizontal="right" vertical="center" indent="1"/>
    </xf>
    <xf numFmtId="164" fontId="26" fillId="0" borderId="1" xfId="0" applyNumberFormat="1" applyFont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wrapText="1" indent="1" readingOrder="1"/>
    </xf>
    <xf numFmtId="164" fontId="3" fillId="0" borderId="3" xfId="0" applyNumberFormat="1" applyFont="1" applyBorder="1" applyAlignment="1">
      <alignment horizontal="right" vertical="center" wrapText="1" indent="1" readingOrder="1"/>
    </xf>
    <xf numFmtId="164" fontId="3" fillId="0" borderId="12" xfId="0" applyNumberFormat="1" applyFont="1" applyBorder="1" applyAlignment="1">
      <alignment horizontal="right" vertical="center" wrapText="1" indent="1" readingOrder="1"/>
    </xf>
    <xf numFmtId="164" fontId="24" fillId="0" borderId="0" xfId="1" applyNumberFormat="1" applyFont="1" applyBorder="1" applyAlignment="1">
      <alignment horizontal="right" vertical="center" indent="1"/>
    </xf>
    <xf numFmtId="164" fontId="24" fillId="0" borderId="13" xfId="1" applyNumberFormat="1" applyFont="1" applyBorder="1" applyAlignment="1">
      <alignment horizontal="right" vertical="center" indent="1"/>
    </xf>
    <xf numFmtId="164" fontId="26" fillId="0" borderId="0" xfId="1" applyNumberFormat="1" applyFont="1" applyBorder="1" applyAlignment="1">
      <alignment horizontal="right" vertical="center" indent="1"/>
    </xf>
    <xf numFmtId="164" fontId="26" fillId="0" borderId="13" xfId="1" applyNumberFormat="1" applyFont="1" applyBorder="1" applyAlignment="1">
      <alignment horizontal="right" vertical="center" indent="1"/>
    </xf>
    <xf numFmtId="164" fontId="26" fillId="0" borderId="11" xfId="0" applyNumberFormat="1" applyFont="1" applyBorder="1" applyAlignment="1">
      <alignment horizontal="right" vertical="center" indent="1"/>
    </xf>
    <xf numFmtId="164" fontId="26" fillId="0" borderId="3" xfId="0" applyNumberFormat="1" applyFont="1" applyBorder="1" applyAlignment="1">
      <alignment horizontal="right" vertical="center" indent="1"/>
    </xf>
    <xf numFmtId="164" fontId="26" fillId="0" borderId="3" xfId="1" applyNumberFormat="1" applyFont="1" applyBorder="1" applyAlignment="1">
      <alignment horizontal="right" vertical="center" indent="1"/>
    </xf>
    <xf numFmtId="164" fontId="26" fillId="0" borderId="12" xfId="1" applyNumberFormat="1" applyFont="1" applyBorder="1" applyAlignment="1">
      <alignment horizontal="right" vertical="center" indent="1"/>
    </xf>
    <xf numFmtId="164" fontId="24" fillId="0" borderId="10" xfId="1" applyNumberFormat="1" applyFont="1" applyBorder="1" applyAlignment="1">
      <alignment horizontal="right" vertical="center" indent="1"/>
    </xf>
    <xf numFmtId="164" fontId="26" fillId="0" borderId="10" xfId="1" applyNumberFormat="1" applyFont="1" applyBorder="1" applyAlignment="1">
      <alignment horizontal="right" vertical="center" indent="1"/>
    </xf>
    <xf numFmtId="164" fontId="26" fillId="0" borderId="11" xfId="1" applyNumberFormat="1" applyFont="1" applyBorder="1" applyAlignment="1">
      <alignment horizontal="right" vertical="center" indent="1"/>
    </xf>
    <xf numFmtId="1" fontId="36" fillId="0" borderId="1" xfId="1" applyNumberFormat="1" applyFont="1" applyBorder="1" applyAlignment="1">
      <alignment horizontal="center" vertical="center"/>
    </xf>
    <xf numFmtId="164" fontId="32" fillId="0" borderId="10" xfId="1" applyNumberFormat="1" applyFont="1" applyBorder="1" applyAlignment="1">
      <alignment horizontal="left" vertical="center" indent="1"/>
    </xf>
    <xf numFmtId="164" fontId="32" fillId="0" borderId="11" xfId="1" applyNumberFormat="1" applyFont="1" applyBorder="1" applyAlignment="1">
      <alignment horizontal="left" vertical="center" indent="1"/>
    </xf>
    <xf numFmtId="1" fontId="36" fillId="0" borderId="7" xfId="1" applyNumberFormat="1" applyFont="1" applyBorder="1" applyAlignment="1">
      <alignment horizontal="center" vertical="center"/>
    </xf>
    <xf numFmtId="1" fontId="37" fillId="0" borderId="5" xfId="1" applyFont="1" applyBorder="1" applyAlignment="1">
      <alignment horizontal="right" vertical="center" indent="1"/>
    </xf>
    <xf numFmtId="1" fontId="37" fillId="0" borderId="6" xfId="1" applyFont="1" applyBorder="1" applyAlignment="1">
      <alignment horizontal="right" vertical="center" indent="1"/>
    </xf>
    <xf numFmtId="1" fontId="37" fillId="0" borderId="13" xfId="1" applyFont="1" applyBorder="1" applyAlignment="1">
      <alignment horizontal="right" vertical="center" indent="1"/>
    </xf>
    <xf numFmtId="1" fontId="37" fillId="0" borderId="12" xfId="1" applyFont="1" applyBorder="1" applyAlignment="1">
      <alignment horizontal="right" vertical="center" indent="1"/>
    </xf>
    <xf numFmtId="164" fontId="32" fillId="0" borderId="5" xfId="1" applyNumberFormat="1" applyFont="1" applyBorder="1" applyAlignment="1">
      <alignment horizontal="left" vertical="center" indent="1"/>
    </xf>
    <xf numFmtId="1" fontId="36" fillId="0" borderId="5" xfId="1" applyFont="1" applyBorder="1" applyAlignment="1">
      <alignment horizontal="left" vertical="center" indent="1"/>
    </xf>
    <xf numFmtId="164" fontId="36" fillId="0" borderId="5" xfId="1" applyNumberFormat="1" applyFont="1" applyBorder="1" applyAlignment="1">
      <alignment horizontal="left" vertical="center" indent="1"/>
    </xf>
    <xf numFmtId="1" fontId="32" fillId="0" borderId="5" xfId="1" applyFont="1" applyBorder="1" applyAlignment="1">
      <alignment horizontal="left" vertical="center" indent="1"/>
    </xf>
    <xf numFmtId="1" fontId="36" fillId="0" borderId="6" xfId="1" applyFont="1" applyBorder="1" applyAlignment="1">
      <alignment horizontal="left" vertical="center" indent="1"/>
    </xf>
    <xf numFmtId="164" fontId="0" fillId="0" borderId="0" xfId="0" applyNumberFormat="1"/>
    <xf numFmtId="164" fontId="24" fillId="0" borderId="3" xfId="0" applyNumberFormat="1" applyFont="1" applyBorder="1" applyAlignment="1">
      <alignment horizontal="right" vertical="center" wrapText="1" indent="1" readingOrder="1"/>
    </xf>
    <xf numFmtId="164" fontId="26" fillId="0" borderId="1" xfId="0" applyNumberFormat="1" applyFont="1" applyBorder="1" applyAlignment="1">
      <alignment horizontal="right" vertical="center" wrapText="1" indent="1" readingOrder="1"/>
    </xf>
    <xf numFmtId="1" fontId="26" fillId="0" borderId="4" xfId="1" applyNumberFormat="1" applyFont="1" applyBorder="1" applyAlignment="1">
      <alignment horizontal="center" vertical="center"/>
    </xf>
    <xf numFmtId="1" fontId="26" fillId="0" borderId="8" xfId="1" applyNumberFormat="1" applyFont="1" applyBorder="1" applyAlignment="1">
      <alignment horizontal="center" vertical="center"/>
    </xf>
    <xf numFmtId="1" fontId="14" fillId="0" borderId="8" xfId="1" applyNumberFormat="1" applyFont="1" applyBorder="1" applyAlignment="1">
      <alignment horizontal="center" vertical="center"/>
    </xf>
    <xf numFmtId="1" fontId="36" fillId="0" borderId="10" xfId="1" applyFont="1" applyBorder="1" applyAlignment="1">
      <alignment horizontal="left" vertical="center" indent="1"/>
    </xf>
    <xf numFmtId="164" fontId="36" fillId="0" borderId="10" xfId="1" applyNumberFormat="1" applyFont="1" applyBorder="1" applyAlignment="1">
      <alignment horizontal="left" vertical="center" indent="1"/>
    </xf>
    <xf numFmtId="1" fontId="32" fillId="0" borderId="10" xfId="1" applyFont="1" applyBorder="1" applyAlignment="1">
      <alignment horizontal="left" vertical="center" indent="1"/>
    </xf>
    <xf numFmtId="1" fontId="36" fillId="0" borderId="11" xfId="1" applyFont="1" applyBorder="1" applyAlignment="1">
      <alignment horizontal="left" vertical="center" indent="1"/>
    </xf>
    <xf numFmtId="164" fontId="26" fillId="0" borderId="12" xfId="0" applyNumberFormat="1" applyFont="1" applyBorder="1" applyAlignment="1">
      <alignment horizontal="right" vertical="center" indent="1"/>
    </xf>
    <xf numFmtId="0" fontId="20" fillId="0" borderId="1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18" fillId="0" borderId="10" xfId="0" applyFont="1" applyBorder="1"/>
    <xf numFmtId="0" fontId="18" fillId="0" borderId="0" xfId="0" applyFont="1" applyBorder="1"/>
    <xf numFmtId="0" fontId="0" fillId="0" borderId="10" xfId="0" applyBorder="1" applyAlignment="1">
      <alignment vertical="top"/>
    </xf>
    <xf numFmtId="0" fontId="2" fillId="0" borderId="1" xfId="0" applyFont="1" applyBorder="1" applyAlignment="1">
      <alignment horizontal="right" vertical="center" wrapText="1" indent="1" readingOrder="2"/>
    </xf>
    <xf numFmtId="164" fontId="32" fillId="0" borderId="10" xfId="3" applyNumberFormat="1" applyFont="1" applyBorder="1" applyAlignment="1">
      <alignment horizontal="right" vertical="center" indent="1"/>
    </xf>
    <xf numFmtId="164" fontId="32" fillId="0" borderId="0" xfId="3" applyNumberFormat="1" applyFont="1" applyBorder="1" applyAlignment="1">
      <alignment horizontal="right" vertical="center" indent="1"/>
    </xf>
    <xf numFmtId="164" fontId="32" fillId="0" borderId="13" xfId="3" applyNumberFormat="1" applyFont="1" applyBorder="1" applyAlignment="1">
      <alignment horizontal="right" vertical="center" indent="1"/>
    </xf>
    <xf numFmtId="164" fontId="32" fillId="0" borderId="11" xfId="3" applyNumberFormat="1" applyFont="1" applyBorder="1" applyAlignment="1">
      <alignment horizontal="right" vertical="center" indent="1"/>
    </xf>
    <xf numFmtId="164" fontId="32" fillId="0" borderId="3" xfId="3" applyNumberFormat="1" applyFont="1" applyBorder="1" applyAlignment="1">
      <alignment horizontal="right" vertical="center" indent="1"/>
    </xf>
    <xf numFmtId="164" fontId="32" fillId="0" borderId="12" xfId="3" applyNumberFormat="1" applyFont="1" applyBorder="1" applyAlignment="1">
      <alignment horizontal="right" vertical="center" indent="1"/>
    </xf>
    <xf numFmtId="1" fontId="37" fillId="0" borderId="3" xfId="1" applyFont="1" applyBorder="1" applyAlignment="1">
      <alignment horizontal="right" vertical="center" indent="1"/>
    </xf>
    <xf numFmtId="165" fontId="20" fillId="0" borderId="0" xfId="5" applyNumberFormat="1" applyFont="1" applyAlignment="1">
      <alignment horizontal="right" vertical="center" indent="1"/>
    </xf>
    <xf numFmtId="165" fontId="8" fillId="0" borderId="0" xfId="5" applyNumberFormat="1" applyFont="1" applyAlignment="1">
      <alignment horizontal="right" vertical="center" indent="1"/>
    </xf>
    <xf numFmtId="164" fontId="39" fillId="0" borderId="0" xfId="0" applyNumberFormat="1" applyFont="1" applyAlignment="1">
      <alignment horizontal="right" vertical="center" indent="1"/>
    </xf>
    <xf numFmtId="164" fontId="40" fillId="0" borderId="0" xfId="0" applyNumberFormat="1" applyFont="1" applyAlignment="1">
      <alignment horizontal="right" vertical="center" indent="1"/>
    </xf>
    <xf numFmtId="164" fontId="39" fillId="0" borderId="1" xfId="0" applyNumberFormat="1" applyFont="1" applyBorder="1" applyAlignment="1">
      <alignment horizontal="right" vertical="center" indent="1"/>
    </xf>
    <xf numFmtId="166" fontId="9" fillId="0" borderId="1" xfId="0" applyNumberFormat="1" applyFont="1" applyBorder="1" applyAlignment="1">
      <alignment horizontal="right" vertical="center" wrapText="1" indent="1" readingOrder="1"/>
    </xf>
    <xf numFmtId="164" fontId="28" fillId="0" borderId="0" xfId="0" applyNumberFormat="1" applyFont="1" applyBorder="1" applyAlignment="1">
      <alignment vertical="top"/>
    </xf>
    <xf numFmtId="0" fontId="9" fillId="0" borderId="10" xfId="0" applyFont="1" applyFill="1" applyBorder="1" applyAlignment="1">
      <alignment horizontal="center" vertical="center" wrapText="1" readingOrder="2"/>
    </xf>
    <xf numFmtId="9" fontId="0" fillId="0" borderId="0" xfId="5" applyFont="1"/>
    <xf numFmtId="1" fontId="35" fillId="0" borderId="0" xfId="1" applyFont="1" applyBorder="1" applyAlignment="1">
      <alignment horizontal="center" vertical="center"/>
    </xf>
    <xf numFmtId="1" fontId="26" fillId="0" borderId="2" xfId="1" applyNumberFormat="1" applyFont="1" applyBorder="1" applyAlignment="1">
      <alignment horizontal="center" vertical="center"/>
    </xf>
    <xf numFmtId="1" fontId="26" fillId="0" borderId="9" xfId="1" applyNumberFormat="1" applyFont="1" applyBorder="1" applyAlignment="1">
      <alignment horizontal="center" vertical="center"/>
    </xf>
    <xf numFmtId="1" fontId="14" fillId="0" borderId="2" xfId="1" applyNumberFormat="1" applyFont="1" applyBorder="1" applyAlignment="1">
      <alignment horizontal="center" vertical="center"/>
    </xf>
    <xf numFmtId="1" fontId="14" fillId="0" borderId="9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 indent="1" readingOrder="2"/>
    </xf>
    <xf numFmtId="1" fontId="36" fillId="0" borderId="8" xfId="1" applyNumberFormat="1" applyFont="1" applyBorder="1" applyAlignment="1">
      <alignment horizontal="center" vertical="center"/>
    </xf>
    <xf numFmtId="1" fontId="36" fillId="0" borderId="2" xfId="1" applyNumberFormat="1" applyFont="1" applyBorder="1" applyAlignment="1">
      <alignment horizontal="center" vertical="center"/>
    </xf>
    <xf numFmtId="1" fontId="36" fillId="0" borderId="9" xfId="1" applyNumberFormat="1" applyFont="1" applyBorder="1" applyAlignment="1">
      <alignment horizontal="center" vertical="center"/>
    </xf>
    <xf numFmtId="1" fontId="38" fillId="0" borderId="5" xfId="1" applyFont="1" applyBorder="1" applyAlignment="1">
      <alignment horizontal="right" vertical="center" wrapText="1" indent="1"/>
    </xf>
    <xf numFmtId="1" fontId="38" fillId="0" borderId="13" xfId="1" applyFont="1" applyBorder="1" applyAlignment="1">
      <alignment horizontal="right" vertical="center" wrapText="1" indent="1"/>
    </xf>
    <xf numFmtId="1" fontId="36" fillId="0" borderId="8" xfId="1" applyFont="1" applyBorder="1" applyAlignment="1">
      <alignment horizontal="left" vertical="center" indent="1"/>
    </xf>
    <xf numFmtId="1" fontId="38" fillId="0" borderId="4" xfId="1" applyFont="1" applyBorder="1" applyAlignment="1">
      <alignment horizontal="right" vertical="center" wrapText="1" indent="1"/>
    </xf>
    <xf numFmtId="164" fontId="32" fillId="0" borderId="10" xfId="1" applyNumberFormat="1" applyFont="1" applyBorder="1" applyAlignment="1">
      <alignment horizontal="left" vertical="center" wrapText="1" indent="1"/>
    </xf>
    <xf numFmtId="1" fontId="36" fillId="0" borderId="10" xfId="1" applyNumberFormat="1" applyFont="1" applyBorder="1" applyAlignment="1">
      <alignment horizontal="center" vertical="center"/>
    </xf>
    <xf numFmtId="1" fontId="36" fillId="0" borderId="0" xfId="1" applyNumberFormat="1" applyFont="1" applyBorder="1" applyAlignment="1">
      <alignment horizontal="center" vertical="center"/>
    </xf>
    <xf numFmtId="1" fontId="36" fillId="0" borderId="13" xfId="1" applyNumberFormat="1" applyFont="1" applyBorder="1" applyAlignment="1">
      <alignment horizontal="center" vertical="center"/>
    </xf>
    <xf numFmtId="164" fontId="35" fillId="0" borderId="0" xfId="1" applyNumberFormat="1" applyFont="1" applyAlignment="1">
      <alignment horizontal="center" vertical="center"/>
    </xf>
    <xf numFmtId="164" fontId="25" fillId="0" borderId="13" xfId="1" applyNumberFormat="1" applyFont="1" applyBorder="1" applyAlignment="1">
      <alignment horizontal="right" vertical="center" indent="2"/>
    </xf>
    <xf numFmtId="164" fontId="25" fillId="0" borderId="5" xfId="1" applyNumberFormat="1" applyFont="1" applyBorder="1" applyAlignment="1">
      <alignment horizontal="right" vertical="center" indent="2"/>
    </xf>
    <xf numFmtId="3" fontId="9" fillId="0" borderId="1" xfId="0" applyNumberFormat="1" applyFont="1" applyBorder="1" applyAlignment="1">
      <alignment horizontal="left" vertical="center" wrapText="1" indent="1" readingOrder="1"/>
    </xf>
    <xf numFmtId="0" fontId="21" fillId="0" borderId="1" xfId="0" applyFont="1" applyBorder="1" applyAlignment="1">
      <alignment horizontal="lef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1" fillId="0" borderId="7" xfId="0" applyFont="1" applyBorder="1" applyAlignment="1">
      <alignment horizontal="left" vertical="center" wrapText="1" indent="1" readingOrder="2"/>
    </xf>
    <xf numFmtId="164" fontId="32" fillId="0" borderId="10" xfId="0" applyNumberFormat="1" applyFont="1" applyBorder="1" applyAlignment="1">
      <alignment horizontal="left" vertical="center" indent="1" readingOrder="1"/>
    </xf>
    <xf numFmtId="164" fontId="25" fillId="0" borderId="13" xfId="0" applyNumberFormat="1" applyFont="1" applyBorder="1" applyAlignment="1">
      <alignment horizontal="right" vertical="center" indent="1" readingOrder="2"/>
    </xf>
    <xf numFmtId="164" fontId="25" fillId="0" borderId="6" xfId="0" applyNumberFormat="1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left" vertical="center" indent="1" readingOrder="1"/>
    </xf>
    <xf numFmtId="4" fontId="28" fillId="0" borderId="0" xfId="0" applyNumberFormat="1" applyFont="1" applyBorder="1" applyAlignment="1">
      <alignment vertical="top"/>
    </xf>
    <xf numFmtId="167" fontId="28" fillId="0" borderId="0" xfId="4" applyNumberFormat="1" applyFont="1" applyBorder="1" applyAlignment="1">
      <alignment vertical="top"/>
    </xf>
    <xf numFmtId="0" fontId="8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indent="1" readingOrder="2"/>
    </xf>
    <xf numFmtId="165" fontId="8" fillId="0" borderId="2" xfId="0" applyNumberFormat="1" applyFont="1" applyBorder="1" applyAlignment="1">
      <alignment horizontal="left" vertical="center" wrapText="1" indent="1" readingOrder="1"/>
    </xf>
    <xf numFmtId="0" fontId="37" fillId="0" borderId="2" xfId="0" applyFont="1" applyBorder="1" applyAlignment="1">
      <alignment horizontal="center" vertical="center" wrapText="1" readingOrder="2"/>
    </xf>
    <xf numFmtId="164" fontId="33" fillId="0" borderId="0" xfId="1" applyNumberFormat="1" applyFont="1" applyAlignment="1">
      <alignment horizontal="center" vertical="center"/>
    </xf>
    <xf numFmtId="164" fontId="35" fillId="0" borderId="0" xfId="1" applyNumberFormat="1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 readingOrder="1"/>
    </xf>
    <xf numFmtId="0" fontId="32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center" vertical="center" wrapText="1" readingOrder="1"/>
    </xf>
    <xf numFmtId="0" fontId="37" fillId="0" borderId="2" xfId="0" applyFont="1" applyBorder="1" applyAlignment="1">
      <alignment horizontal="right" vertical="center" wrapText="1" indent="1" readingOrder="2"/>
    </xf>
    <xf numFmtId="1" fontId="33" fillId="0" borderId="0" xfId="1" applyFont="1" applyBorder="1" applyAlignment="1">
      <alignment horizontal="center" vertical="center"/>
    </xf>
    <xf numFmtId="1" fontId="35" fillId="0" borderId="0" xfId="1" applyFont="1" applyBorder="1" applyAlignment="1">
      <alignment horizontal="center" vertical="center"/>
    </xf>
    <xf numFmtId="1" fontId="32" fillId="0" borderId="3" xfId="1" applyFont="1" applyBorder="1" applyAlignment="1">
      <alignment horizontal="left" vertical="center" indent="1"/>
    </xf>
    <xf numFmtId="0" fontId="32" fillId="0" borderId="2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164" fontId="1" fillId="0" borderId="7" xfId="0" applyNumberFormat="1" applyFont="1" applyBorder="1" applyAlignment="1">
      <alignment horizontal="right" vertical="center" wrapText="1" indent="1" readingOrder="1"/>
    </xf>
    <xf numFmtId="164" fontId="26" fillId="0" borderId="7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49" fontId="4" fillId="0" borderId="5" xfId="0" applyNumberFormat="1" applyFont="1" applyBorder="1" applyAlignment="1">
      <alignment horizontal="right" vertical="center" wrapText="1" indent="1" readingOrder="2"/>
    </xf>
    <xf numFmtId="164" fontId="0" fillId="0" borderId="0" xfId="0" applyNumberFormat="1" applyAlignment="1">
      <alignment vertical="top"/>
    </xf>
    <xf numFmtId="0" fontId="1" fillId="0" borderId="7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1"/>
    </xf>
    <xf numFmtId="164" fontId="26" fillId="0" borderId="15" xfId="0" applyNumberFormat="1" applyFont="1" applyBorder="1" applyAlignment="1">
      <alignment horizontal="right" vertical="center" indent="1"/>
    </xf>
    <xf numFmtId="164" fontId="6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right" vertical="center" wrapText="1" readingOrder="1"/>
    </xf>
    <xf numFmtId="164" fontId="27" fillId="0" borderId="13" xfId="1" applyNumberFormat="1" applyFont="1" applyBorder="1" applyAlignment="1">
      <alignment horizontal="right" indent="1"/>
    </xf>
    <xf numFmtId="164" fontId="25" fillId="0" borderId="13" xfId="1" applyNumberFormat="1" applyFont="1" applyBorder="1" applyAlignment="1">
      <alignment horizontal="right" indent="1"/>
    </xf>
    <xf numFmtId="1" fontId="27" fillId="0" borderId="12" xfId="1" applyFont="1" applyBorder="1" applyAlignment="1">
      <alignment horizontal="right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 indent="1"/>
    </xf>
    <xf numFmtId="1" fontId="33" fillId="0" borderId="0" xfId="1" applyFont="1" applyAlignment="1">
      <alignment horizontal="center" vertical="center"/>
    </xf>
    <xf numFmtId="1" fontId="41" fillId="0" borderId="0" xfId="1" applyFont="1" applyAlignment="1">
      <alignment horizontal="center" vertical="center"/>
    </xf>
    <xf numFmtId="1" fontId="41" fillId="0" borderId="0" xfId="1" applyFont="1" applyAlignment="1">
      <alignment horizontal="center" vertical="center"/>
    </xf>
    <xf numFmtId="1" fontId="32" fillId="0" borderId="0" xfId="1" applyFont="1" applyAlignment="1">
      <alignment horizontal="left" vertical="center" indent="1"/>
    </xf>
    <xf numFmtId="1" fontId="25" fillId="0" borderId="3" xfId="1" applyFont="1" applyBorder="1" applyAlignment="1">
      <alignment horizontal="right" vertical="center" indent="1"/>
    </xf>
    <xf numFmtId="1" fontId="26" fillId="0" borderId="1" xfId="1" applyNumberFormat="1" applyFont="1" applyBorder="1" applyAlignment="1">
      <alignment horizontal="center" vertical="center"/>
    </xf>
    <xf numFmtId="1" fontId="26" fillId="0" borderId="7" xfId="1" applyNumberFormat="1" applyFont="1" applyBorder="1" applyAlignment="1">
      <alignment horizontal="center" vertical="center"/>
    </xf>
    <xf numFmtId="1" fontId="27" fillId="0" borderId="4" xfId="1" applyFont="1" applyBorder="1" applyAlignment="1">
      <alignment horizontal="right" vertical="center" wrapText="1" indent="1"/>
    </xf>
    <xf numFmtId="164" fontId="24" fillId="0" borderId="10" xfId="1" applyNumberFormat="1" applyFont="1" applyBorder="1" applyAlignment="1">
      <alignment horizontal="left" vertical="center" wrapText="1" indent="1"/>
    </xf>
    <xf numFmtId="1" fontId="25" fillId="0" borderId="5" xfId="1" applyFont="1" applyBorder="1" applyAlignment="1">
      <alignment horizontal="right" vertical="center" indent="1"/>
    </xf>
    <xf numFmtId="164" fontId="24" fillId="0" borderId="10" xfId="1" applyNumberFormat="1" applyFont="1" applyBorder="1" applyAlignment="1">
      <alignment horizontal="left" vertical="center" indent="1"/>
    </xf>
    <xf numFmtId="164" fontId="24" fillId="0" borderId="10" xfId="3" applyNumberFormat="1" applyFont="1" applyBorder="1" applyAlignment="1">
      <alignment horizontal="right" vertical="center" indent="1"/>
    </xf>
    <xf numFmtId="164" fontId="24" fillId="0" borderId="0" xfId="3" applyNumberFormat="1" applyFont="1" applyBorder="1" applyAlignment="1">
      <alignment horizontal="right" vertical="center" indent="1"/>
    </xf>
    <xf numFmtId="164" fontId="24" fillId="0" borderId="13" xfId="3" applyNumberFormat="1" applyFont="1" applyBorder="1" applyAlignment="1">
      <alignment horizontal="right" vertical="center" indent="1"/>
    </xf>
    <xf numFmtId="1" fontId="26" fillId="0" borderId="10" xfId="1" applyNumberFormat="1" applyFont="1" applyBorder="1" applyAlignment="1">
      <alignment horizontal="center" vertical="center"/>
    </xf>
    <xf numFmtId="1" fontId="26" fillId="0" borderId="0" xfId="1" applyNumberFormat="1" applyFont="1" applyBorder="1" applyAlignment="1">
      <alignment horizontal="center" vertical="center"/>
    </xf>
    <xf numFmtId="1" fontId="27" fillId="0" borderId="5" xfId="1" applyFont="1" applyBorder="1" applyAlignment="1">
      <alignment horizontal="right" vertical="center" wrapText="1" indent="1"/>
    </xf>
    <xf numFmtId="1" fontId="26" fillId="0" borderId="13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left" vertical="center" indent="1"/>
    </xf>
    <xf numFmtId="164" fontId="24" fillId="0" borderId="11" xfId="3" applyNumberFormat="1" applyFont="1" applyBorder="1" applyAlignment="1">
      <alignment horizontal="right" vertical="center" indent="1"/>
    </xf>
    <xf numFmtId="164" fontId="24" fillId="0" borderId="3" xfId="3" applyNumberFormat="1" applyFont="1" applyBorder="1" applyAlignment="1">
      <alignment horizontal="right" vertical="center" indent="1"/>
    </xf>
    <xf numFmtId="164" fontId="24" fillId="0" borderId="12" xfId="3" applyNumberFormat="1" applyFont="1" applyBorder="1" applyAlignment="1">
      <alignment horizontal="right" vertical="center" indent="1"/>
    </xf>
    <xf numFmtId="1" fontId="25" fillId="0" borderId="6" xfId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 readingOrder="1"/>
    </xf>
    <xf numFmtId="0" fontId="42" fillId="0" borderId="2" xfId="0" applyFont="1" applyBorder="1" applyAlignment="1">
      <alignment horizontal="right" vertical="center" wrapText="1" indent="1" readingOrder="2"/>
    </xf>
    <xf numFmtId="165" fontId="10" fillId="0" borderId="0" xfId="1" applyNumberFormat="1"/>
    <xf numFmtId="165" fontId="9" fillId="0" borderId="0" xfId="5" applyNumberFormat="1" applyFont="1" applyBorder="1" applyAlignment="1">
      <alignment horizontal="right" vertical="center" wrapText="1" indent="1" readingOrder="1"/>
    </xf>
    <xf numFmtId="0" fontId="7" fillId="0" borderId="5" xfId="0" applyFont="1" applyBorder="1" applyAlignment="1">
      <alignment horizontal="left" vertical="top" wrapText="1" indent="3" readingOrder="1"/>
    </xf>
    <xf numFmtId="165" fontId="7" fillId="0" borderId="0" xfId="5" applyNumberFormat="1" applyFont="1" applyBorder="1" applyAlignment="1">
      <alignment horizontal="right" vertical="center" wrapText="1" indent="1" readingOrder="1"/>
    </xf>
    <xf numFmtId="0" fontId="4" fillId="0" borderId="5" xfId="0" applyFont="1" applyBorder="1" applyAlignment="1">
      <alignment horizontal="right" vertical="top" wrapText="1" indent="3" readingOrder="2"/>
    </xf>
    <xf numFmtId="0" fontId="0" fillId="0" borderId="2" xfId="0" applyBorder="1" applyAlignment="1">
      <alignment vertical="center" wrapText="1" readingOrder="1"/>
    </xf>
    <xf numFmtId="0" fontId="0" fillId="0" borderId="2" xfId="0" applyBorder="1" applyAlignment="1"/>
    <xf numFmtId="0" fontId="43" fillId="0" borderId="2" xfId="0" applyFont="1" applyBorder="1" applyAlignment="1">
      <alignment horizontal="right" vertical="center" wrapText="1" indent="1" readingOrder="2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 indent="1"/>
    </xf>
    <xf numFmtId="0" fontId="7" fillId="0" borderId="0" xfId="0" applyFont="1" applyBorder="1"/>
    <xf numFmtId="164" fontId="9" fillId="0" borderId="14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right" vertical="center" wrapText="1" readingOrder="2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right" vertical="center" wrapText="1" readingOrder="2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0" fontId="7" fillId="0" borderId="0" xfId="0" applyFont="1" applyFill="1" applyBorder="1" applyAlignment="1">
      <alignment horizontal="right" vertical="top" wrapText="1" indent="1" readingOrder="2"/>
    </xf>
    <xf numFmtId="164" fontId="7" fillId="0" borderId="3" xfId="0" applyNumberFormat="1" applyFont="1" applyBorder="1"/>
    <xf numFmtId="0" fontId="9" fillId="0" borderId="1" xfId="0" applyFont="1" applyBorder="1" applyAlignment="1">
      <alignment horizontal="left" vertical="center" wrapText="1" indent="1" readingOrder="2"/>
    </xf>
    <xf numFmtId="164" fontId="1" fillId="0" borderId="0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44" fillId="0" borderId="0" xfId="0" applyNumberFormat="1" applyFont="1" applyBorder="1" applyAlignment="1">
      <alignment horizontal="right" vertical="center" wrapText="1" indent="1" readingOrder="1"/>
    </xf>
    <xf numFmtId="164" fontId="44" fillId="0" borderId="0" xfId="0" applyNumberFormat="1" applyFont="1" applyBorder="1" applyAlignment="1">
      <alignment horizontal="right" vertical="top" wrapText="1" indent="1" readingOrder="1"/>
    </xf>
    <xf numFmtId="164" fontId="1" fillId="0" borderId="14" xfId="0" applyNumberFormat="1" applyFont="1" applyBorder="1" applyAlignment="1">
      <alignment horizontal="right" vertical="top" wrapText="1" inden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0" fillId="0" borderId="2" xfId="0" applyBorder="1" applyAlignment="1">
      <alignment horizontal="right" vertical="center" wrapText="1" indent="1" readingOrder="2"/>
    </xf>
    <xf numFmtId="0" fontId="8" fillId="0" borderId="0" xfId="0" applyFont="1" applyBorder="1" applyAlignment="1">
      <alignment horizontal="left" vertical="center" wrapText="1" readingOrder="1"/>
    </xf>
    <xf numFmtId="0" fontId="0" fillId="0" borderId="0" xfId="0" applyBorder="1" applyAlignment="1"/>
    <xf numFmtId="0" fontId="0" fillId="0" borderId="0" xfId="0" applyAlignment="1"/>
    <xf numFmtId="164" fontId="3" fillId="0" borderId="0" xfId="0" applyNumberFormat="1" applyFont="1" applyBorder="1" applyAlignment="1">
      <alignment horizontal="left" vertical="center" wrapText="1" indent="1" readingOrder="1"/>
    </xf>
    <xf numFmtId="0" fontId="3" fillId="0" borderId="16" xfId="0" applyFont="1" applyBorder="1" applyAlignment="1">
      <alignment horizontal="left" vertical="center" wrapText="1" indent="1" readingOrder="1"/>
    </xf>
    <xf numFmtId="164" fontId="3" fillId="0" borderId="2" xfId="0" applyNumberFormat="1" applyFont="1" applyBorder="1" applyAlignment="1">
      <alignment horizontal="right" vertical="top" wrapText="1" indent="1" readingOrder="1"/>
    </xf>
    <xf numFmtId="164" fontId="3" fillId="0" borderId="9" xfId="0" applyNumberFormat="1" applyFont="1" applyBorder="1" applyAlignment="1">
      <alignment horizontal="right" vertical="top" wrapText="1" indent="1" readingOrder="1"/>
    </xf>
    <xf numFmtId="0" fontId="4" fillId="0" borderId="16" xfId="0" applyFont="1" applyBorder="1" applyAlignment="1">
      <alignment horizontal="right" vertical="center" wrapText="1" indent="1" readingOrder="2"/>
    </xf>
    <xf numFmtId="0" fontId="3" fillId="0" borderId="16" xfId="0" applyFont="1" applyBorder="1" applyAlignment="1">
      <alignment horizontal="left" vertical="top" wrapText="1" indent="1" readingOrder="1"/>
    </xf>
    <xf numFmtId="164" fontId="3" fillId="0" borderId="8" xfId="0" applyNumberFormat="1" applyFont="1" applyBorder="1" applyAlignment="1">
      <alignment horizontal="right" vertical="top" wrapText="1" indent="1" readingOrder="1"/>
    </xf>
    <xf numFmtId="164" fontId="3" fillId="0" borderId="9" xfId="0" applyNumberFormat="1" applyFont="1" applyBorder="1" applyAlignment="1">
      <alignment horizontal="left" vertical="top" wrapText="1" indent="1" readingOrder="1"/>
    </xf>
    <xf numFmtId="0" fontId="4" fillId="0" borderId="16" xfId="0" applyFont="1" applyBorder="1" applyAlignment="1">
      <alignment horizontal="right" vertical="top" wrapText="1" indent="1" readingOrder="2"/>
    </xf>
    <xf numFmtId="164" fontId="3" fillId="0" borderId="13" xfId="0" applyNumberFormat="1" applyFont="1" applyBorder="1" applyAlignment="1">
      <alignment horizontal="right" vertical="top" wrapText="1" indent="1" readingOrder="1"/>
    </xf>
    <xf numFmtId="164" fontId="3" fillId="0" borderId="10" xfId="0" applyNumberFormat="1" applyFont="1" applyBorder="1" applyAlignment="1">
      <alignment horizontal="right" vertical="top" wrapText="1" indent="1" readingOrder="1"/>
    </xf>
    <xf numFmtId="164" fontId="3" fillId="0" borderId="13" xfId="0" applyNumberFormat="1" applyFont="1" applyBorder="1" applyAlignment="1">
      <alignment horizontal="left" vertical="top" wrapText="1" indent="1" readingOrder="1"/>
    </xf>
    <xf numFmtId="164" fontId="3" fillId="0" borderId="3" xfId="0" applyNumberFormat="1" applyFont="1" applyBorder="1" applyAlignment="1">
      <alignment horizontal="right" vertical="top" wrapText="1" indent="1" readingOrder="1"/>
    </xf>
    <xf numFmtId="164" fontId="3" fillId="0" borderId="12" xfId="0" applyNumberFormat="1" applyFont="1" applyBorder="1" applyAlignment="1">
      <alignment horizontal="right" vertical="top" wrapText="1" indent="1" readingOrder="1"/>
    </xf>
    <xf numFmtId="164" fontId="3" fillId="0" borderId="11" xfId="0" applyNumberFormat="1" applyFont="1" applyBorder="1" applyAlignment="1">
      <alignment horizontal="right" vertical="top" wrapText="1" indent="1" readingOrder="1"/>
    </xf>
    <xf numFmtId="164" fontId="3" fillId="0" borderId="12" xfId="0" applyNumberFormat="1" applyFont="1" applyBorder="1" applyAlignment="1">
      <alignment horizontal="left" vertical="top" wrapText="1" indent="1" readingOrder="1"/>
    </xf>
    <xf numFmtId="0" fontId="45" fillId="0" borderId="2" xfId="0" applyFont="1" applyBorder="1" applyAlignment="1">
      <alignment horizontal="left" indent="1"/>
    </xf>
    <xf numFmtId="0" fontId="45" fillId="0" borderId="2" xfId="0" applyFont="1" applyBorder="1" applyAlignment="1">
      <alignment horizontal="right" vertical="center" wrapText="1" indent="1" readingOrder="2"/>
    </xf>
    <xf numFmtId="0" fontId="45" fillId="0" borderId="0" xfId="0" applyFont="1"/>
    <xf numFmtId="0" fontId="8" fillId="0" borderId="0" xfId="0" applyFont="1" applyAlignment="1">
      <alignment horizontal="left" vertical="center" wrapText="1" indent="1" readingOrder="1"/>
    </xf>
    <xf numFmtId="0" fontId="0" fillId="0" borderId="0" xfId="0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top" wrapText="1" indent="1" readingOrder="1"/>
    </xf>
    <xf numFmtId="164" fontId="1" fillId="0" borderId="15" xfId="0" applyNumberFormat="1" applyFont="1" applyBorder="1" applyAlignment="1">
      <alignment horizontal="right" vertical="center" wrapText="1" indent="1" readingOrder="1"/>
    </xf>
    <xf numFmtId="0" fontId="0" fillId="0" borderId="2" xfId="0" applyBorder="1" applyAlignment="1">
      <alignment vertical="center" wrapText="1"/>
    </xf>
    <xf numFmtId="0" fontId="46" fillId="0" borderId="0" xfId="0" applyFont="1" applyBorder="1" applyAlignment="1">
      <alignment vertical="center" wrapText="1" readingOrder="2"/>
    </xf>
    <xf numFmtId="0" fontId="46" fillId="0" borderId="0" xfId="0" applyFont="1"/>
    <xf numFmtId="164" fontId="1" fillId="0" borderId="14" xfId="0" applyNumberFormat="1" applyFont="1" applyBorder="1" applyAlignment="1">
      <alignment horizontal="right" vertical="center" wrapText="1" indent="1" readingOrder="1"/>
    </xf>
    <xf numFmtId="0" fontId="0" fillId="0" borderId="0" xfId="0" applyFont="1"/>
    <xf numFmtId="165" fontId="1" fillId="0" borderId="15" xfId="0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9" fillId="0" borderId="15" xfId="0" applyNumberFormat="1" applyFont="1" applyBorder="1" applyAlignment="1">
      <alignment horizontal="right" vertical="center" wrapText="1" indent="1" readingOrder="2"/>
    </xf>
    <xf numFmtId="0" fontId="8" fillId="0" borderId="2" xfId="0" applyFont="1" applyBorder="1" applyAlignment="1"/>
  </cellXfs>
  <cellStyles count="6">
    <cellStyle name="Comma" xfId="4" builtinId="3"/>
    <cellStyle name="Normal" xfId="0" builtinId="0"/>
    <cellStyle name="Normal 2" xfId="1"/>
    <cellStyle name="Normal_Na-quick95" xfId="3"/>
    <cellStyle name="Percent" xfId="5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/Worksht/Process/TimeSer94-2012/SumFiles/TsSumAll-V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s%201994-2012%20Consta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Cur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sSumAll-V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Con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utput Pal"/>
      <sheetName val="Output RW"/>
      <sheetName val="Output Gaza"/>
      <sheetName val="Input Pal"/>
      <sheetName val="Input RW "/>
      <sheetName val="Input Gaza"/>
      <sheetName val="VA Pal "/>
      <sheetName val="VA RW "/>
      <sheetName val="VA Gaza"/>
      <sheetName val="EX PLT "/>
      <sheetName val="EX WB"/>
      <sheetName val="EX Gaza"/>
      <sheetName val="GniGdiRwbGRWB,G (2)"/>
      <sheetName val="Per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%B.1 Pal"/>
      <sheetName val="B.1 Pal 15"/>
      <sheetName val="B.1 Pal 14"/>
      <sheetName val="B.1 Pal 11"/>
      <sheetName val="B.1 PAL 13 1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l 15 cons"/>
      <sheetName val="final 14 cons"/>
      <sheetName val="final 11 cons"/>
      <sheetName val="final 13 12 con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zoomScaleNormal="100" zoomScaleSheetLayoutView="100" workbookViewId="0">
      <selection sqref="A1:K1"/>
    </sheetView>
  </sheetViews>
  <sheetFormatPr defaultRowHeight="14.25"/>
  <cols>
    <col min="1" max="1" width="28.375" customWidth="1"/>
    <col min="2" max="10" width="7.375" customWidth="1"/>
    <col min="11" max="11" width="29.625" customWidth="1"/>
    <col min="12" max="12" width="27.625" customWidth="1"/>
    <col min="13" max="22" width="7.375" customWidth="1"/>
    <col min="23" max="23" width="29.5" customWidth="1"/>
    <col min="25" max="26" width="9.375" bestFit="1" customWidth="1"/>
  </cols>
  <sheetData>
    <row r="1" spans="1:28" ht="20.100000000000001" customHeight="1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117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8" ht="20.100000000000001" customHeight="1">
      <c r="A2" s="240" t="s">
        <v>170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171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8" ht="5.0999999999999996" customHeight="1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1"/>
    </row>
    <row r="4" spans="1:28" ht="16.5" customHeight="1">
      <c r="A4" s="2" t="s">
        <v>0</v>
      </c>
      <c r="B4" s="12">
        <v>2002</v>
      </c>
      <c r="C4" s="12">
        <v>2001</v>
      </c>
      <c r="D4" s="12">
        <v>2000</v>
      </c>
      <c r="E4" s="12">
        <v>1999</v>
      </c>
      <c r="F4" s="12">
        <v>1998</v>
      </c>
      <c r="G4" s="12">
        <v>1997</v>
      </c>
      <c r="H4" s="12">
        <v>1996</v>
      </c>
      <c r="I4" s="12">
        <v>1995</v>
      </c>
      <c r="J4" s="12">
        <v>1994</v>
      </c>
      <c r="K4" s="13" t="s">
        <v>1</v>
      </c>
      <c r="L4" s="2" t="s">
        <v>0</v>
      </c>
      <c r="M4" s="12">
        <v>2012</v>
      </c>
      <c r="N4" s="12">
        <v>2011</v>
      </c>
      <c r="O4" s="12">
        <v>2010</v>
      </c>
      <c r="P4" s="12">
        <v>2009</v>
      </c>
      <c r="Q4" s="12">
        <v>2008</v>
      </c>
      <c r="R4" s="12">
        <v>2007</v>
      </c>
      <c r="S4" s="12">
        <v>2006</v>
      </c>
      <c r="T4" s="12">
        <v>2005</v>
      </c>
      <c r="U4" s="12">
        <v>2004</v>
      </c>
      <c r="V4" s="29">
        <v>2003</v>
      </c>
      <c r="W4" s="13" t="s">
        <v>1</v>
      </c>
    </row>
    <row r="5" spans="1:28" s="42" customFormat="1" ht="15" customHeight="1">
      <c r="A5" s="20" t="s">
        <v>78</v>
      </c>
      <c r="B5" s="119">
        <v>8</v>
      </c>
      <c r="C5" s="119">
        <v>8.5</v>
      </c>
      <c r="D5" s="119">
        <v>9.6999999999999993</v>
      </c>
      <c r="E5" s="119">
        <v>10.7</v>
      </c>
      <c r="F5" s="119">
        <v>11.7</v>
      </c>
      <c r="G5" s="119">
        <v>11.4</v>
      </c>
      <c r="H5" s="119">
        <v>13</v>
      </c>
      <c r="I5" s="119">
        <v>11.8</v>
      </c>
      <c r="J5" s="119">
        <v>13.3</v>
      </c>
      <c r="K5" s="16" t="s">
        <v>23</v>
      </c>
      <c r="L5" s="20" t="s">
        <v>78</v>
      </c>
      <c r="M5" s="129">
        <v>4.7</v>
      </c>
      <c r="N5" s="129">
        <v>6</v>
      </c>
      <c r="O5" s="129">
        <v>5.6</v>
      </c>
      <c r="P5" s="129">
        <v>6</v>
      </c>
      <c r="Q5" s="129">
        <v>6.3</v>
      </c>
      <c r="R5" s="129">
        <v>6.4</v>
      </c>
      <c r="S5" s="129">
        <v>5.4</v>
      </c>
      <c r="T5" s="129">
        <v>5.2</v>
      </c>
      <c r="U5" s="129">
        <v>6.8</v>
      </c>
      <c r="V5" s="129">
        <v>7</v>
      </c>
      <c r="W5" s="16" t="s">
        <v>23</v>
      </c>
      <c r="Y5" s="43"/>
      <c r="Z5" s="43"/>
      <c r="AA5" s="43"/>
      <c r="AB5" s="43"/>
    </row>
    <row r="6" spans="1:28" s="42" customFormat="1" ht="24.95" customHeight="1">
      <c r="A6" s="21" t="s">
        <v>79</v>
      </c>
      <c r="B6" s="119">
        <v>14.6</v>
      </c>
      <c r="C6" s="119">
        <v>15.8</v>
      </c>
      <c r="D6" s="119">
        <v>14.1</v>
      </c>
      <c r="E6" s="119">
        <v>13.8</v>
      </c>
      <c r="F6" s="119">
        <v>15.4</v>
      </c>
      <c r="G6" s="119">
        <v>15.5</v>
      </c>
      <c r="H6" s="119">
        <v>17.100000000000001</v>
      </c>
      <c r="I6" s="119">
        <v>20.5</v>
      </c>
      <c r="J6" s="119">
        <v>21.9</v>
      </c>
      <c r="K6" s="16" t="s">
        <v>2</v>
      </c>
      <c r="L6" s="21" t="s">
        <v>79</v>
      </c>
      <c r="M6" s="129">
        <v>16.399999999999999</v>
      </c>
      <c r="N6" s="129">
        <v>15.2</v>
      </c>
      <c r="O6" s="129">
        <v>16.2</v>
      </c>
      <c r="P6" s="129">
        <v>15.9</v>
      </c>
      <c r="Q6" s="129">
        <v>15.7</v>
      </c>
      <c r="R6" s="129">
        <v>15.2</v>
      </c>
      <c r="S6" s="129">
        <v>14.5</v>
      </c>
      <c r="T6" s="129">
        <v>17.3</v>
      </c>
      <c r="U6" s="129">
        <v>16.3</v>
      </c>
      <c r="V6" s="129">
        <v>17.5</v>
      </c>
      <c r="W6" s="16" t="s">
        <v>2</v>
      </c>
      <c r="Y6" s="43"/>
      <c r="Z6" s="43"/>
      <c r="AA6" s="43"/>
      <c r="AB6" s="43"/>
    </row>
    <row r="7" spans="1:28" s="44" customFormat="1" ht="15" customHeight="1">
      <c r="A7" s="22" t="s">
        <v>80</v>
      </c>
      <c r="B7" s="120">
        <v>0.6</v>
      </c>
      <c r="C7" s="120">
        <v>0.6</v>
      </c>
      <c r="D7" s="120">
        <v>0.8</v>
      </c>
      <c r="E7" s="120">
        <v>0.8</v>
      </c>
      <c r="F7" s="120">
        <v>0.7</v>
      </c>
      <c r="G7" s="120">
        <v>0.6</v>
      </c>
      <c r="H7" s="120">
        <v>0.6</v>
      </c>
      <c r="I7" s="120">
        <v>0.7</v>
      </c>
      <c r="J7" s="120">
        <v>0.7</v>
      </c>
      <c r="K7" s="17" t="s">
        <v>3</v>
      </c>
      <c r="L7" s="22" t="s">
        <v>80</v>
      </c>
      <c r="M7" s="130">
        <v>0.3</v>
      </c>
      <c r="N7" s="130">
        <v>0.7</v>
      </c>
      <c r="O7" s="130">
        <v>0.4</v>
      </c>
      <c r="P7" s="130">
        <v>0.7</v>
      </c>
      <c r="Q7" s="130">
        <v>0.6</v>
      </c>
      <c r="R7" s="130">
        <v>0.3</v>
      </c>
      <c r="S7" s="130">
        <v>0.4</v>
      </c>
      <c r="T7" s="130">
        <v>0.4</v>
      </c>
      <c r="U7" s="130">
        <v>0.5</v>
      </c>
      <c r="V7" s="118">
        <v>0.4</v>
      </c>
      <c r="W7" s="17" t="s">
        <v>3</v>
      </c>
      <c r="Y7" s="45"/>
      <c r="Z7" s="45"/>
      <c r="AA7" s="45"/>
      <c r="AB7" s="45"/>
    </row>
    <row r="8" spans="1:28" s="44" customFormat="1" ht="15" customHeight="1">
      <c r="A8" s="22" t="s">
        <v>4</v>
      </c>
      <c r="B8" s="120">
        <v>9</v>
      </c>
      <c r="C8" s="120">
        <v>10.9</v>
      </c>
      <c r="D8" s="120">
        <v>10.4</v>
      </c>
      <c r="E8" s="120">
        <v>10.5</v>
      </c>
      <c r="F8" s="120">
        <v>12.2</v>
      </c>
      <c r="G8" s="120">
        <v>12.4</v>
      </c>
      <c r="H8" s="120">
        <v>14.2</v>
      </c>
      <c r="I8" s="120">
        <v>17.399999999999999</v>
      </c>
      <c r="J8" s="120">
        <v>18.8</v>
      </c>
      <c r="K8" s="17" t="s">
        <v>24</v>
      </c>
      <c r="L8" s="22" t="s">
        <v>4</v>
      </c>
      <c r="M8" s="130">
        <v>14.1</v>
      </c>
      <c r="N8" s="130">
        <v>12.2</v>
      </c>
      <c r="O8" s="130">
        <v>13.3</v>
      </c>
      <c r="P8" s="130">
        <v>11.9</v>
      </c>
      <c r="Q8" s="130">
        <v>12</v>
      </c>
      <c r="R8" s="130">
        <v>11.4</v>
      </c>
      <c r="S8" s="130">
        <v>10</v>
      </c>
      <c r="T8" s="130">
        <v>12.6</v>
      </c>
      <c r="U8" s="130">
        <v>11</v>
      </c>
      <c r="V8" s="118">
        <v>12.6</v>
      </c>
      <c r="W8" s="17" t="s">
        <v>24</v>
      </c>
      <c r="Y8" s="45"/>
      <c r="Z8" s="45"/>
      <c r="AA8" s="45"/>
      <c r="AB8" s="45"/>
    </row>
    <row r="9" spans="1:28" s="44" customFormat="1" ht="24.95" customHeight="1">
      <c r="A9" s="22" t="s">
        <v>75</v>
      </c>
      <c r="B9" s="120">
        <v>3.6</v>
      </c>
      <c r="C9" s="120">
        <v>3</v>
      </c>
      <c r="D9" s="120">
        <v>2.1</v>
      </c>
      <c r="E9" s="120">
        <v>1.5</v>
      </c>
      <c r="F9" s="120">
        <v>1.6</v>
      </c>
      <c r="G9" s="120">
        <v>1.6</v>
      </c>
      <c r="H9" s="120">
        <v>1.2</v>
      </c>
      <c r="I9" s="120">
        <v>1.3</v>
      </c>
      <c r="J9" s="120">
        <v>1.2</v>
      </c>
      <c r="K9" s="17" t="s">
        <v>64</v>
      </c>
      <c r="L9" s="22" t="s">
        <v>75</v>
      </c>
      <c r="M9" s="130">
        <v>1.2</v>
      </c>
      <c r="N9" s="130">
        <v>1.6</v>
      </c>
      <c r="O9" s="130">
        <v>1.8</v>
      </c>
      <c r="P9" s="130">
        <v>2.1</v>
      </c>
      <c r="Q9" s="130">
        <v>2.1</v>
      </c>
      <c r="R9" s="130">
        <v>2.2999999999999998</v>
      </c>
      <c r="S9" s="130">
        <v>2.7</v>
      </c>
      <c r="T9" s="130">
        <v>3.2</v>
      </c>
      <c r="U9" s="130">
        <v>3.7</v>
      </c>
      <c r="V9" s="118">
        <v>3.3</v>
      </c>
      <c r="W9" s="17" t="s">
        <v>64</v>
      </c>
      <c r="Y9" s="45"/>
      <c r="Z9" s="45"/>
      <c r="AA9" s="45"/>
      <c r="AB9" s="45"/>
    </row>
    <row r="10" spans="1:28" s="44" customFormat="1" ht="35.25" customHeight="1">
      <c r="A10" s="22" t="s">
        <v>28</v>
      </c>
      <c r="B10" s="120">
        <v>1.4</v>
      </c>
      <c r="C10" s="120">
        <v>1.3</v>
      </c>
      <c r="D10" s="120">
        <v>0.8</v>
      </c>
      <c r="E10" s="120">
        <v>1</v>
      </c>
      <c r="F10" s="120">
        <v>0.9</v>
      </c>
      <c r="G10" s="120">
        <v>0.9</v>
      </c>
      <c r="H10" s="120">
        <v>1.1000000000000001</v>
      </c>
      <c r="I10" s="120">
        <v>1.1000000000000001</v>
      </c>
      <c r="J10" s="120">
        <v>1.2</v>
      </c>
      <c r="K10" s="17" t="s">
        <v>74</v>
      </c>
      <c r="L10" s="22" t="s">
        <v>28</v>
      </c>
      <c r="M10" s="130">
        <v>0.8</v>
      </c>
      <c r="N10" s="130">
        <v>0.7</v>
      </c>
      <c r="O10" s="130">
        <v>0.7</v>
      </c>
      <c r="P10" s="130">
        <v>1.2</v>
      </c>
      <c r="Q10" s="130">
        <v>1</v>
      </c>
      <c r="R10" s="130">
        <v>1.2</v>
      </c>
      <c r="S10" s="130">
        <v>1.4</v>
      </c>
      <c r="T10" s="130">
        <v>1.1000000000000001</v>
      </c>
      <c r="U10" s="130">
        <v>1.1000000000000001</v>
      </c>
      <c r="V10" s="118">
        <v>1.2</v>
      </c>
      <c r="W10" s="17" t="s">
        <v>74</v>
      </c>
      <c r="Y10" s="45"/>
      <c r="Z10" s="45"/>
      <c r="AA10" s="45"/>
      <c r="AB10" s="45"/>
    </row>
    <row r="11" spans="1:28" s="42" customFormat="1" ht="15" customHeight="1">
      <c r="A11" s="21" t="s">
        <v>5</v>
      </c>
      <c r="B11" s="119">
        <v>5.4</v>
      </c>
      <c r="C11" s="119">
        <v>8.1999999999999993</v>
      </c>
      <c r="D11" s="119">
        <v>7.3</v>
      </c>
      <c r="E11" s="119">
        <v>10.9</v>
      </c>
      <c r="F11" s="119">
        <v>7.5</v>
      </c>
      <c r="G11" s="119">
        <v>7.7</v>
      </c>
      <c r="H11" s="119">
        <v>9.4</v>
      </c>
      <c r="I11" s="119">
        <v>9</v>
      </c>
      <c r="J11" s="119">
        <v>11.1</v>
      </c>
      <c r="K11" s="16" t="s">
        <v>6</v>
      </c>
      <c r="L11" s="21" t="s">
        <v>5</v>
      </c>
      <c r="M11" s="129">
        <v>5.4</v>
      </c>
      <c r="N11" s="129">
        <v>5</v>
      </c>
      <c r="O11" s="129">
        <v>4.0999999999999996</v>
      </c>
      <c r="P11" s="129">
        <v>3.6</v>
      </c>
      <c r="Q11" s="129">
        <v>3.3</v>
      </c>
      <c r="R11" s="129">
        <v>4.8</v>
      </c>
      <c r="S11" s="129">
        <v>6.6</v>
      </c>
      <c r="T11" s="129">
        <v>5.9</v>
      </c>
      <c r="U11" s="129">
        <v>5.7</v>
      </c>
      <c r="V11" s="129">
        <v>5.7</v>
      </c>
      <c r="W11" s="16" t="s">
        <v>6</v>
      </c>
      <c r="Y11" s="43"/>
      <c r="Z11" s="43"/>
      <c r="AA11" s="43"/>
      <c r="AB11" s="43"/>
    </row>
    <row r="12" spans="1:28" s="42" customFormat="1" ht="24" customHeight="1">
      <c r="A12" s="21" t="s">
        <v>77</v>
      </c>
      <c r="B12" s="119">
        <v>12.1</v>
      </c>
      <c r="C12" s="119">
        <v>10.1</v>
      </c>
      <c r="D12" s="119">
        <v>11.4</v>
      </c>
      <c r="E12" s="119">
        <v>10.5</v>
      </c>
      <c r="F12" s="119">
        <v>11.3</v>
      </c>
      <c r="G12" s="119">
        <v>12.1</v>
      </c>
      <c r="H12" s="119">
        <v>10.9</v>
      </c>
      <c r="I12" s="119">
        <v>12.2</v>
      </c>
      <c r="J12" s="119">
        <v>14.2</v>
      </c>
      <c r="K12" s="16" t="s">
        <v>88</v>
      </c>
      <c r="L12" s="21" t="s">
        <v>77</v>
      </c>
      <c r="M12" s="129">
        <v>18.899999999999999</v>
      </c>
      <c r="N12" s="129">
        <v>18.399999999999999</v>
      </c>
      <c r="O12" s="129">
        <v>16.5</v>
      </c>
      <c r="P12" s="129">
        <v>14.3</v>
      </c>
      <c r="Q12" s="129">
        <v>13.5</v>
      </c>
      <c r="R12" s="129">
        <v>13.7</v>
      </c>
      <c r="S12" s="129">
        <v>11.3</v>
      </c>
      <c r="T12" s="129">
        <v>10.9</v>
      </c>
      <c r="U12" s="129">
        <v>11</v>
      </c>
      <c r="V12" s="129">
        <v>11.7</v>
      </c>
      <c r="W12" s="16" t="s">
        <v>88</v>
      </c>
      <c r="Y12" s="43"/>
      <c r="Z12" s="43"/>
      <c r="AA12" s="43"/>
      <c r="AB12" s="43"/>
    </row>
    <row r="13" spans="1:28" s="42" customFormat="1" ht="15" customHeight="1">
      <c r="A13" s="21" t="s">
        <v>82</v>
      </c>
      <c r="B13" s="119">
        <v>3.9</v>
      </c>
      <c r="C13" s="119">
        <v>2.9</v>
      </c>
      <c r="D13" s="119">
        <v>2.4</v>
      </c>
      <c r="E13" s="119">
        <v>2.6</v>
      </c>
      <c r="F13" s="119">
        <v>3</v>
      </c>
      <c r="G13" s="119">
        <v>3.4</v>
      </c>
      <c r="H13" s="119">
        <v>2.9</v>
      </c>
      <c r="I13" s="119">
        <v>3.1</v>
      </c>
      <c r="J13" s="119">
        <v>3.4</v>
      </c>
      <c r="K13" s="16" t="s">
        <v>25</v>
      </c>
      <c r="L13" s="21" t="s">
        <v>82</v>
      </c>
      <c r="M13" s="129">
        <v>1.9</v>
      </c>
      <c r="N13" s="129">
        <v>1.7</v>
      </c>
      <c r="O13" s="129">
        <v>1.7</v>
      </c>
      <c r="P13" s="129">
        <v>2</v>
      </c>
      <c r="Q13" s="129">
        <v>1.9</v>
      </c>
      <c r="R13" s="129">
        <v>2</v>
      </c>
      <c r="S13" s="129">
        <v>2.2000000000000002</v>
      </c>
      <c r="T13" s="129">
        <v>3.3</v>
      </c>
      <c r="U13" s="129">
        <v>3.1</v>
      </c>
      <c r="V13" s="129">
        <v>3.3</v>
      </c>
      <c r="W13" s="16" t="s">
        <v>25</v>
      </c>
      <c r="Y13" s="43"/>
      <c r="Z13" s="43"/>
      <c r="AA13" s="43"/>
      <c r="AB13" s="43"/>
    </row>
    <row r="14" spans="1:28" s="42" customFormat="1" ht="15" customHeight="1">
      <c r="A14" s="21" t="s">
        <v>29</v>
      </c>
      <c r="B14" s="119">
        <v>3.9</v>
      </c>
      <c r="C14" s="119">
        <v>3.8</v>
      </c>
      <c r="D14" s="119">
        <v>4.2</v>
      </c>
      <c r="E14" s="119">
        <v>3.5</v>
      </c>
      <c r="F14" s="119">
        <v>3.1</v>
      </c>
      <c r="G14" s="119">
        <v>2.7</v>
      </c>
      <c r="H14" s="119">
        <v>2.2999999999999998</v>
      </c>
      <c r="I14" s="119">
        <v>1.9</v>
      </c>
      <c r="J14" s="119">
        <v>1</v>
      </c>
      <c r="K14" s="16" t="s">
        <v>68</v>
      </c>
      <c r="L14" s="21" t="s">
        <v>29</v>
      </c>
      <c r="M14" s="129">
        <v>3.7</v>
      </c>
      <c r="N14" s="129">
        <v>3.3</v>
      </c>
      <c r="O14" s="129">
        <v>3.4</v>
      </c>
      <c r="P14" s="129">
        <v>3.7</v>
      </c>
      <c r="Q14" s="129">
        <v>5.0999999999999996</v>
      </c>
      <c r="R14" s="129">
        <v>6</v>
      </c>
      <c r="S14" s="129">
        <v>4.7</v>
      </c>
      <c r="T14" s="129">
        <v>5</v>
      </c>
      <c r="U14" s="129">
        <v>3.7</v>
      </c>
      <c r="V14" s="129">
        <v>3.9</v>
      </c>
      <c r="W14" s="16" t="s">
        <v>68</v>
      </c>
      <c r="Y14" s="43"/>
      <c r="Z14" s="43"/>
      <c r="AA14" s="43"/>
      <c r="AB14" s="43"/>
    </row>
    <row r="15" spans="1:28" s="42" customFormat="1" ht="15" customHeight="1">
      <c r="A15" s="21" t="s">
        <v>30</v>
      </c>
      <c r="B15" s="119">
        <v>3.8</v>
      </c>
      <c r="C15" s="119">
        <v>3.3</v>
      </c>
      <c r="D15" s="119">
        <v>2.2999999999999998</v>
      </c>
      <c r="E15" s="119">
        <v>1.6</v>
      </c>
      <c r="F15" s="119">
        <v>1.7</v>
      </c>
      <c r="G15" s="119">
        <v>0.9</v>
      </c>
      <c r="H15" s="119">
        <v>0.1</v>
      </c>
      <c r="I15" s="119">
        <v>0.1</v>
      </c>
      <c r="J15" s="119">
        <v>0.1</v>
      </c>
      <c r="K15" s="16" t="s">
        <v>26</v>
      </c>
      <c r="L15" s="21" t="s">
        <v>30</v>
      </c>
      <c r="M15" s="129">
        <v>5.6</v>
      </c>
      <c r="N15" s="129">
        <v>5.7</v>
      </c>
      <c r="O15" s="129">
        <v>5.9</v>
      </c>
      <c r="P15" s="129">
        <v>6.3</v>
      </c>
      <c r="Q15" s="129">
        <v>7.6</v>
      </c>
      <c r="R15" s="129">
        <v>5.7</v>
      </c>
      <c r="S15" s="129">
        <v>5.0999999999999996</v>
      </c>
      <c r="T15" s="129">
        <v>2.2999999999999998</v>
      </c>
      <c r="U15" s="129">
        <v>4.3</v>
      </c>
      <c r="V15" s="129">
        <v>4.0999999999999996</v>
      </c>
      <c r="W15" s="16" t="s">
        <v>26</v>
      </c>
      <c r="Y15" s="43"/>
      <c r="Z15" s="43"/>
      <c r="AA15" s="43"/>
      <c r="AB15" s="43"/>
    </row>
    <row r="16" spans="1:28" s="42" customFormat="1" ht="15" customHeight="1">
      <c r="A16" s="21" t="s">
        <v>7</v>
      </c>
      <c r="B16" s="119">
        <v>25.4</v>
      </c>
      <c r="C16" s="119">
        <v>24.1</v>
      </c>
      <c r="D16" s="119">
        <v>24.7</v>
      </c>
      <c r="E16" s="119">
        <v>24.3</v>
      </c>
      <c r="F16" s="119">
        <v>24.1</v>
      </c>
      <c r="G16" s="119">
        <v>24.4</v>
      </c>
      <c r="H16" s="119">
        <v>23.1</v>
      </c>
      <c r="I16" s="119">
        <v>23.7</v>
      </c>
      <c r="J16" s="119">
        <v>25.1</v>
      </c>
      <c r="K16" s="16" t="s">
        <v>8</v>
      </c>
      <c r="L16" s="21" t="s">
        <v>7</v>
      </c>
      <c r="M16" s="129">
        <v>19.899999999999999</v>
      </c>
      <c r="N16" s="129">
        <v>19.2</v>
      </c>
      <c r="O16" s="129">
        <v>18.600000000000001</v>
      </c>
      <c r="P16" s="129">
        <v>20.3</v>
      </c>
      <c r="Q16" s="129">
        <v>20.9</v>
      </c>
      <c r="R16" s="129">
        <v>20.399999999999999</v>
      </c>
      <c r="S16" s="129">
        <v>22.6</v>
      </c>
      <c r="T16" s="129">
        <v>23.6</v>
      </c>
      <c r="U16" s="129">
        <v>24.4</v>
      </c>
      <c r="V16" s="129">
        <v>24.8</v>
      </c>
      <c r="W16" s="16" t="s">
        <v>8</v>
      </c>
      <c r="Y16" s="43"/>
      <c r="Z16" s="43"/>
      <c r="AA16" s="43"/>
      <c r="AB16" s="43"/>
    </row>
    <row r="17" spans="1:28" s="44" customFormat="1" ht="27.95" customHeight="1">
      <c r="A17" s="22" t="s">
        <v>31</v>
      </c>
      <c r="B17" s="120">
        <v>0.4</v>
      </c>
      <c r="C17" s="120">
        <v>0.5</v>
      </c>
      <c r="D17" s="120">
        <v>1</v>
      </c>
      <c r="E17" s="120">
        <v>1.4</v>
      </c>
      <c r="F17" s="120">
        <v>1.3</v>
      </c>
      <c r="G17" s="120">
        <v>1.2</v>
      </c>
      <c r="H17" s="120">
        <v>1</v>
      </c>
      <c r="I17" s="120">
        <v>1.1000000000000001</v>
      </c>
      <c r="J17" s="120">
        <v>1.3</v>
      </c>
      <c r="K17" s="17" t="s">
        <v>69</v>
      </c>
      <c r="L17" s="22" t="s">
        <v>31</v>
      </c>
      <c r="M17" s="130">
        <v>1.1000000000000001</v>
      </c>
      <c r="N17" s="130">
        <v>0.8</v>
      </c>
      <c r="O17" s="130">
        <v>1.4</v>
      </c>
      <c r="P17" s="130">
        <v>1.4</v>
      </c>
      <c r="Q17" s="130">
        <v>1</v>
      </c>
      <c r="R17" s="130">
        <v>1.3</v>
      </c>
      <c r="S17" s="130">
        <v>1.1000000000000001</v>
      </c>
      <c r="T17" s="130">
        <v>0.9</v>
      </c>
      <c r="U17" s="130">
        <v>0.7</v>
      </c>
      <c r="V17" s="118">
        <v>0.6</v>
      </c>
      <c r="W17" s="17" t="s">
        <v>69</v>
      </c>
      <c r="Y17" s="45"/>
      <c r="Z17" s="45"/>
      <c r="AA17" s="45"/>
      <c r="AB17" s="45"/>
    </row>
    <row r="18" spans="1:28" s="44" customFormat="1" ht="15" customHeight="1">
      <c r="A18" s="22" t="s">
        <v>32</v>
      </c>
      <c r="B18" s="120">
        <v>10.9</v>
      </c>
      <c r="C18" s="120">
        <v>10.4</v>
      </c>
      <c r="D18" s="120">
        <v>11</v>
      </c>
      <c r="E18" s="120">
        <v>9.9</v>
      </c>
      <c r="F18" s="120">
        <v>9.6</v>
      </c>
      <c r="G18" s="120">
        <v>10.199999999999999</v>
      </c>
      <c r="H18" s="120">
        <v>10.199999999999999</v>
      </c>
      <c r="I18" s="120">
        <v>10.199999999999999</v>
      </c>
      <c r="J18" s="120">
        <v>11.2</v>
      </c>
      <c r="K18" s="17" t="s">
        <v>70</v>
      </c>
      <c r="L18" s="22" t="s">
        <v>32</v>
      </c>
      <c r="M18" s="130">
        <v>4.0999999999999996</v>
      </c>
      <c r="N18" s="130">
        <v>3.9</v>
      </c>
      <c r="O18" s="130">
        <v>4.8</v>
      </c>
      <c r="P18" s="130">
        <v>5.0999999999999996</v>
      </c>
      <c r="Q18" s="130">
        <v>5.8</v>
      </c>
      <c r="R18" s="130">
        <v>6.1</v>
      </c>
      <c r="S18" s="130">
        <v>8.4</v>
      </c>
      <c r="T18" s="130">
        <v>8.6</v>
      </c>
      <c r="U18" s="130">
        <v>9.1999999999999993</v>
      </c>
      <c r="V18" s="118">
        <v>10.1</v>
      </c>
      <c r="W18" s="17" t="s">
        <v>70</v>
      </c>
      <c r="Y18" s="45"/>
      <c r="Z18" s="45"/>
      <c r="AA18" s="45"/>
      <c r="AB18" s="45"/>
    </row>
    <row r="19" spans="1:28" s="44" customFormat="1" ht="24.95" customHeight="1">
      <c r="A19" s="22" t="s">
        <v>33</v>
      </c>
      <c r="B19" s="120">
        <v>0.9</v>
      </c>
      <c r="C19" s="120">
        <v>1.1000000000000001</v>
      </c>
      <c r="D19" s="120">
        <v>1.2</v>
      </c>
      <c r="E19" s="120">
        <v>1</v>
      </c>
      <c r="F19" s="120">
        <v>1.2</v>
      </c>
      <c r="G19" s="120">
        <v>1.2</v>
      </c>
      <c r="H19" s="120">
        <v>1.1000000000000001</v>
      </c>
      <c r="I19" s="120">
        <v>0.6</v>
      </c>
      <c r="J19" s="120">
        <v>1</v>
      </c>
      <c r="K19" s="17" t="s">
        <v>71</v>
      </c>
      <c r="L19" s="22" t="s">
        <v>33</v>
      </c>
      <c r="M19" s="130">
        <v>1.3</v>
      </c>
      <c r="N19" s="130">
        <v>1.3</v>
      </c>
      <c r="O19" s="130">
        <v>1.2</v>
      </c>
      <c r="P19" s="130">
        <v>0.9</v>
      </c>
      <c r="Q19" s="130">
        <v>1.3</v>
      </c>
      <c r="R19" s="130">
        <v>0.6</v>
      </c>
      <c r="S19" s="130">
        <v>1</v>
      </c>
      <c r="T19" s="130">
        <v>1</v>
      </c>
      <c r="U19" s="130">
        <v>0.7</v>
      </c>
      <c r="V19" s="118">
        <v>0.4</v>
      </c>
      <c r="W19" s="17" t="s">
        <v>71</v>
      </c>
      <c r="Y19" s="45"/>
      <c r="Z19" s="45"/>
      <c r="AA19" s="45"/>
      <c r="AB19" s="45"/>
    </row>
    <row r="20" spans="1:28" s="44" customFormat="1" ht="24.95" customHeight="1">
      <c r="A20" s="22" t="s">
        <v>34</v>
      </c>
      <c r="B20" s="120">
        <v>0.2</v>
      </c>
      <c r="C20" s="120">
        <v>0.3</v>
      </c>
      <c r="D20" s="120">
        <v>0.4</v>
      </c>
      <c r="E20" s="120">
        <v>0.4</v>
      </c>
      <c r="F20" s="120">
        <v>0.3</v>
      </c>
      <c r="G20" s="120">
        <v>0.2</v>
      </c>
      <c r="H20" s="120">
        <v>0.6</v>
      </c>
      <c r="I20" s="120">
        <v>0.3</v>
      </c>
      <c r="J20" s="120">
        <v>0.2</v>
      </c>
      <c r="K20" s="17" t="s">
        <v>72</v>
      </c>
      <c r="L20" s="22" t="s">
        <v>34</v>
      </c>
      <c r="M20" s="130">
        <v>0.7</v>
      </c>
      <c r="N20" s="130">
        <v>0.9</v>
      </c>
      <c r="O20" s="130">
        <v>0.4</v>
      </c>
      <c r="P20" s="130">
        <v>0.5</v>
      </c>
      <c r="Q20" s="130">
        <v>0.4</v>
      </c>
      <c r="R20" s="130">
        <v>0.4</v>
      </c>
      <c r="S20" s="130">
        <v>0.3</v>
      </c>
      <c r="T20" s="130">
        <v>0.4</v>
      </c>
      <c r="U20" s="130">
        <v>0.6</v>
      </c>
      <c r="V20" s="118">
        <v>0.2</v>
      </c>
      <c r="W20" s="17" t="s">
        <v>72</v>
      </c>
      <c r="Y20" s="45"/>
      <c r="Z20" s="45"/>
      <c r="AA20" s="45"/>
      <c r="AB20" s="45"/>
    </row>
    <row r="21" spans="1:28" s="44" customFormat="1" ht="15" customHeight="1">
      <c r="A21" s="22" t="s">
        <v>9</v>
      </c>
      <c r="B21" s="120">
        <v>7.2</v>
      </c>
      <c r="C21" s="120">
        <v>6.5</v>
      </c>
      <c r="D21" s="120">
        <v>6.1</v>
      </c>
      <c r="E21" s="120">
        <v>6.1</v>
      </c>
      <c r="F21" s="120">
        <v>6.4</v>
      </c>
      <c r="G21" s="120">
        <v>6.7</v>
      </c>
      <c r="H21" s="120">
        <v>5.8</v>
      </c>
      <c r="I21" s="120">
        <v>5.9</v>
      </c>
      <c r="J21" s="120">
        <v>6</v>
      </c>
      <c r="K21" s="17" t="s">
        <v>10</v>
      </c>
      <c r="L21" s="22" t="s">
        <v>9</v>
      </c>
      <c r="M21" s="130">
        <v>7.2</v>
      </c>
      <c r="N21" s="130">
        <v>6.8</v>
      </c>
      <c r="O21" s="130">
        <v>6.1</v>
      </c>
      <c r="P21" s="130">
        <v>7.2</v>
      </c>
      <c r="Q21" s="130">
        <v>7.1</v>
      </c>
      <c r="R21" s="130">
        <v>6.7</v>
      </c>
      <c r="S21" s="130">
        <v>7.2</v>
      </c>
      <c r="T21" s="130">
        <v>7.4</v>
      </c>
      <c r="U21" s="130">
        <v>7.8</v>
      </c>
      <c r="V21" s="118">
        <v>7.8</v>
      </c>
      <c r="W21" s="17" t="s">
        <v>10</v>
      </c>
      <c r="Y21" s="45"/>
      <c r="Z21" s="45"/>
      <c r="AA21" s="45"/>
      <c r="AB21" s="45"/>
    </row>
    <row r="22" spans="1:28" s="44" customFormat="1" ht="15" customHeight="1">
      <c r="A22" s="22" t="s">
        <v>35</v>
      </c>
      <c r="B22" s="120">
        <v>4.0999999999999996</v>
      </c>
      <c r="C22" s="120">
        <v>3.9</v>
      </c>
      <c r="D22" s="120">
        <v>3.5</v>
      </c>
      <c r="E22" s="120">
        <v>4</v>
      </c>
      <c r="F22" s="120">
        <v>4</v>
      </c>
      <c r="G22" s="120">
        <v>3.9</v>
      </c>
      <c r="H22" s="120">
        <v>3.4</v>
      </c>
      <c r="I22" s="120">
        <v>3.4</v>
      </c>
      <c r="J22" s="120">
        <v>3.2</v>
      </c>
      <c r="K22" s="17" t="s">
        <v>11</v>
      </c>
      <c r="L22" s="22" t="s">
        <v>35</v>
      </c>
      <c r="M22" s="130">
        <v>3.2</v>
      </c>
      <c r="N22" s="130">
        <v>3.4</v>
      </c>
      <c r="O22" s="130">
        <v>2.7</v>
      </c>
      <c r="P22" s="130">
        <v>3.3</v>
      </c>
      <c r="Q22" s="130">
        <v>3.3</v>
      </c>
      <c r="R22" s="130">
        <v>3.3</v>
      </c>
      <c r="S22" s="130">
        <v>3</v>
      </c>
      <c r="T22" s="130">
        <v>3.2</v>
      </c>
      <c r="U22" s="130">
        <v>3.7</v>
      </c>
      <c r="V22" s="118">
        <v>4.0999999999999996</v>
      </c>
      <c r="W22" s="17" t="s">
        <v>11</v>
      </c>
      <c r="Y22" s="45"/>
      <c r="Z22" s="45"/>
      <c r="AA22" s="45"/>
      <c r="AB22" s="45"/>
    </row>
    <row r="23" spans="1:28" s="44" customFormat="1" ht="15" customHeight="1">
      <c r="A23" s="22" t="s">
        <v>36</v>
      </c>
      <c r="B23" s="120">
        <v>0.1</v>
      </c>
      <c r="C23" s="120">
        <v>0.1</v>
      </c>
      <c r="D23" s="120">
        <v>0.1</v>
      </c>
      <c r="E23" s="120">
        <v>0.1</v>
      </c>
      <c r="F23" s="120">
        <v>0.1</v>
      </c>
      <c r="G23" s="120">
        <v>0.1</v>
      </c>
      <c r="H23" s="120">
        <v>0.1</v>
      </c>
      <c r="I23" s="120">
        <v>0.1</v>
      </c>
      <c r="J23" s="120">
        <v>0</v>
      </c>
      <c r="K23" s="17" t="s">
        <v>27</v>
      </c>
      <c r="L23" s="22" t="s">
        <v>36</v>
      </c>
      <c r="M23" s="130">
        <v>0.5</v>
      </c>
      <c r="N23" s="130">
        <v>0.5</v>
      </c>
      <c r="O23" s="130">
        <v>0.4</v>
      </c>
      <c r="P23" s="130">
        <v>0.4</v>
      </c>
      <c r="Q23" s="130">
        <v>0.3</v>
      </c>
      <c r="R23" s="130">
        <v>0.4</v>
      </c>
      <c r="S23" s="130">
        <v>0.3</v>
      </c>
      <c r="T23" s="130">
        <v>0.3</v>
      </c>
      <c r="U23" s="130">
        <v>0.2</v>
      </c>
      <c r="V23" s="118">
        <v>0.1</v>
      </c>
      <c r="W23" s="17" t="s">
        <v>27</v>
      </c>
      <c r="Y23" s="45"/>
      <c r="Z23" s="45"/>
      <c r="AA23" s="45"/>
      <c r="AB23" s="45"/>
    </row>
    <row r="24" spans="1:28" s="44" customFormat="1" ht="15" customHeight="1">
      <c r="A24" s="22" t="s">
        <v>37</v>
      </c>
      <c r="B24" s="120">
        <v>1.6</v>
      </c>
      <c r="C24" s="120">
        <v>1.3</v>
      </c>
      <c r="D24" s="120">
        <v>1.4</v>
      </c>
      <c r="E24" s="120">
        <v>1.4</v>
      </c>
      <c r="F24" s="120">
        <v>1.2</v>
      </c>
      <c r="G24" s="120">
        <v>0.9</v>
      </c>
      <c r="H24" s="120">
        <v>0.9</v>
      </c>
      <c r="I24" s="120">
        <v>2.1</v>
      </c>
      <c r="J24" s="120">
        <v>2.2000000000000002</v>
      </c>
      <c r="K24" s="17" t="s">
        <v>73</v>
      </c>
      <c r="L24" s="22" t="s">
        <v>37</v>
      </c>
      <c r="M24" s="130">
        <v>1.8</v>
      </c>
      <c r="N24" s="130">
        <v>1.6</v>
      </c>
      <c r="O24" s="130">
        <v>1.6</v>
      </c>
      <c r="P24" s="130">
        <v>1.5</v>
      </c>
      <c r="Q24" s="130">
        <v>1.7</v>
      </c>
      <c r="R24" s="130">
        <v>1.6</v>
      </c>
      <c r="S24" s="130">
        <v>1.3</v>
      </c>
      <c r="T24" s="130">
        <v>1.8</v>
      </c>
      <c r="U24" s="130">
        <v>1.5</v>
      </c>
      <c r="V24" s="118">
        <v>1.5</v>
      </c>
      <c r="W24" s="17" t="s">
        <v>73</v>
      </c>
      <c r="Y24" s="45"/>
      <c r="Z24" s="45"/>
      <c r="AA24" s="45"/>
      <c r="AB24" s="45"/>
    </row>
    <row r="25" spans="1:28" s="42" customFormat="1" ht="15" customHeight="1">
      <c r="A25" s="21" t="s">
        <v>76</v>
      </c>
      <c r="B25" s="119">
        <v>17.2</v>
      </c>
      <c r="C25" s="119">
        <v>15.5</v>
      </c>
      <c r="D25" s="119">
        <v>13.1</v>
      </c>
      <c r="E25" s="119">
        <v>10.6</v>
      </c>
      <c r="F25" s="119">
        <v>11.1</v>
      </c>
      <c r="G25" s="119">
        <v>11.2</v>
      </c>
      <c r="H25" s="119">
        <v>12.1</v>
      </c>
      <c r="I25" s="119">
        <v>11.1</v>
      </c>
      <c r="J25" s="119">
        <v>9.6</v>
      </c>
      <c r="K25" s="16" t="s">
        <v>12</v>
      </c>
      <c r="L25" s="21" t="s">
        <v>76</v>
      </c>
      <c r="M25" s="129">
        <v>13.5</v>
      </c>
      <c r="N25" s="129">
        <v>14.3</v>
      </c>
      <c r="O25" s="129">
        <v>14.6</v>
      </c>
      <c r="P25" s="129">
        <v>14.4</v>
      </c>
      <c r="Q25" s="129">
        <v>13.3</v>
      </c>
      <c r="R25" s="129">
        <v>17.100000000000001</v>
      </c>
      <c r="S25" s="129">
        <v>18.2</v>
      </c>
      <c r="T25" s="129">
        <v>16.399999999999999</v>
      </c>
      <c r="U25" s="129">
        <v>15</v>
      </c>
      <c r="V25" s="129">
        <v>14.8</v>
      </c>
      <c r="W25" s="16" t="s">
        <v>12</v>
      </c>
      <c r="Y25" s="43"/>
      <c r="Z25" s="43"/>
      <c r="AA25" s="43"/>
      <c r="AB25" s="43"/>
    </row>
    <row r="26" spans="1:28" s="42" customFormat="1" ht="15" customHeight="1">
      <c r="A26" s="21" t="s">
        <v>81</v>
      </c>
      <c r="B26" s="119">
        <v>0.2</v>
      </c>
      <c r="C26" s="119">
        <v>0.2</v>
      </c>
      <c r="D26" s="119">
        <v>0.2</v>
      </c>
      <c r="E26" s="119">
        <v>0.2</v>
      </c>
      <c r="F26" s="119">
        <v>0.2</v>
      </c>
      <c r="G26" s="119">
        <v>0.2</v>
      </c>
      <c r="H26" s="119">
        <v>0.2</v>
      </c>
      <c r="I26" s="119">
        <v>0.2</v>
      </c>
      <c r="J26" s="119">
        <v>0.2</v>
      </c>
      <c r="K26" s="16" t="s">
        <v>13</v>
      </c>
      <c r="L26" s="21" t="s">
        <v>81</v>
      </c>
      <c r="M26" s="129">
        <v>0.1</v>
      </c>
      <c r="N26" s="129">
        <v>0.1</v>
      </c>
      <c r="O26" s="129">
        <v>0.1</v>
      </c>
      <c r="P26" s="129">
        <v>0.1</v>
      </c>
      <c r="Q26" s="129">
        <v>0</v>
      </c>
      <c r="R26" s="129">
        <v>0.1</v>
      </c>
      <c r="S26" s="129">
        <v>0.1</v>
      </c>
      <c r="T26" s="129">
        <v>0</v>
      </c>
      <c r="U26" s="129">
        <v>0.1</v>
      </c>
      <c r="V26" s="129">
        <v>0.2</v>
      </c>
      <c r="W26" s="16" t="s">
        <v>13</v>
      </c>
      <c r="Y26" s="43"/>
      <c r="Z26" s="43"/>
      <c r="AA26" s="43"/>
      <c r="AB26" s="43"/>
    </row>
    <row r="27" spans="1:28" s="44" customFormat="1" ht="15" customHeight="1">
      <c r="A27" s="22" t="s">
        <v>14</v>
      </c>
      <c r="B27" s="120">
        <v>-2.9</v>
      </c>
      <c r="C27" s="120">
        <v>-3.1</v>
      </c>
      <c r="D27" s="120">
        <v>-3.3</v>
      </c>
      <c r="E27" s="120">
        <v>-2.7</v>
      </c>
      <c r="F27" s="120">
        <v>-2.6</v>
      </c>
      <c r="G27" s="120">
        <v>-2.2999999999999998</v>
      </c>
      <c r="H27" s="120">
        <v>-1.9</v>
      </c>
      <c r="I27" s="120">
        <v>-1.1000000000000001</v>
      </c>
      <c r="J27" s="120">
        <v>-0.6</v>
      </c>
      <c r="K27" s="17" t="s">
        <v>15</v>
      </c>
      <c r="L27" s="22" t="s">
        <v>14</v>
      </c>
      <c r="M27" s="130">
        <v>-2.8</v>
      </c>
      <c r="N27" s="130">
        <v>-2.2999999999999998</v>
      </c>
      <c r="O27" s="130">
        <v>-2.7</v>
      </c>
      <c r="P27" s="130">
        <v>-2.8</v>
      </c>
      <c r="Q27" s="130">
        <v>-4.0999999999999996</v>
      </c>
      <c r="R27" s="130">
        <v>-5.0999999999999996</v>
      </c>
      <c r="S27" s="130">
        <v>-3.7</v>
      </c>
      <c r="T27" s="130">
        <v>-3.3</v>
      </c>
      <c r="U27" s="130">
        <v>-2.6</v>
      </c>
      <c r="V27" s="118">
        <v>-2.8</v>
      </c>
      <c r="W27" s="17" t="s">
        <v>15</v>
      </c>
      <c r="Y27" s="45"/>
      <c r="Z27" s="45"/>
      <c r="AA27" s="45"/>
      <c r="AB27" s="45"/>
    </row>
    <row r="28" spans="1:28" s="44" customFormat="1" ht="15" customHeight="1">
      <c r="A28" s="22" t="s">
        <v>16</v>
      </c>
      <c r="B28" s="120">
        <v>2.7</v>
      </c>
      <c r="C28" s="120">
        <v>4.5999999999999996</v>
      </c>
      <c r="D28" s="120">
        <v>6.6</v>
      </c>
      <c r="E28" s="120">
        <v>6.9</v>
      </c>
      <c r="F28" s="120">
        <v>5.9</v>
      </c>
      <c r="G28" s="120">
        <v>4.5</v>
      </c>
      <c r="H28" s="120">
        <v>3</v>
      </c>
      <c r="I28" s="120">
        <v>1.6</v>
      </c>
      <c r="J28" s="120">
        <v>0</v>
      </c>
      <c r="K28" s="17" t="s">
        <v>17</v>
      </c>
      <c r="L28" s="22" t="s">
        <v>16</v>
      </c>
      <c r="M28" s="130">
        <v>5.3</v>
      </c>
      <c r="N28" s="130">
        <v>5.8</v>
      </c>
      <c r="O28" s="130">
        <v>6.7</v>
      </c>
      <c r="P28" s="130">
        <v>6.6</v>
      </c>
      <c r="Q28" s="130">
        <v>6.4</v>
      </c>
      <c r="R28" s="130">
        <v>5.3</v>
      </c>
      <c r="S28" s="130">
        <v>5.8</v>
      </c>
      <c r="T28" s="130">
        <v>5.7</v>
      </c>
      <c r="U28" s="130">
        <v>4.7</v>
      </c>
      <c r="V28" s="118">
        <v>4.7</v>
      </c>
      <c r="W28" s="17" t="s">
        <v>17</v>
      </c>
      <c r="Y28" s="45"/>
      <c r="Z28" s="45"/>
      <c r="AA28" s="45"/>
      <c r="AB28" s="45"/>
    </row>
    <row r="29" spans="1:28" s="44" customFormat="1" ht="15" customHeight="1">
      <c r="A29" s="22" t="s">
        <v>18</v>
      </c>
      <c r="B29" s="120">
        <v>5.7</v>
      </c>
      <c r="C29" s="120">
        <v>6.1</v>
      </c>
      <c r="D29" s="120">
        <v>7.3</v>
      </c>
      <c r="E29" s="120">
        <v>7.1</v>
      </c>
      <c r="F29" s="120">
        <v>7.6</v>
      </c>
      <c r="G29" s="120">
        <v>8.3000000000000007</v>
      </c>
      <c r="H29" s="120">
        <v>7.8</v>
      </c>
      <c r="I29" s="120">
        <v>5.9</v>
      </c>
      <c r="J29" s="120">
        <v>0.7</v>
      </c>
      <c r="K29" s="18" t="s">
        <v>19</v>
      </c>
      <c r="L29" s="22" t="s">
        <v>18</v>
      </c>
      <c r="M29" s="130">
        <v>7.4</v>
      </c>
      <c r="N29" s="130">
        <v>7.6</v>
      </c>
      <c r="O29" s="130">
        <v>9.3000000000000007</v>
      </c>
      <c r="P29" s="130">
        <v>9.6</v>
      </c>
      <c r="Q29" s="130">
        <v>10.1</v>
      </c>
      <c r="R29" s="130">
        <v>8.4</v>
      </c>
      <c r="S29" s="130">
        <v>7.2</v>
      </c>
      <c r="T29" s="130">
        <v>7.7</v>
      </c>
      <c r="U29" s="130">
        <v>7.5</v>
      </c>
      <c r="V29" s="118">
        <v>5.0999999999999996</v>
      </c>
      <c r="W29" s="18" t="s">
        <v>19</v>
      </c>
      <c r="Y29" s="45"/>
      <c r="Z29" s="45"/>
      <c r="AA29" s="45"/>
      <c r="AB29" s="45"/>
    </row>
    <row r="30" spans="1:28" s="14" customFormat="1" ht="15" customHeight="1">
      <c r="A30" s="23" t="s">
        <v>67</v>
      </c>
      <c r="B30" s="28">
        <v>100</v>
      </c>
      <c r="C30" s="28">
        <v>100</v>
      </c>
      <c r="D30" s="28">
        <v>100</v>
      </c>
      <c r="E30" s="28">
        <v>100</v>
      </c>
      <c r="F30" s="28">
        <v>100</v>
      </c>
      <c r="G30" s="28">
        <v>100</v>
      </c>
      <c r="H30" s="28">
        <v>100</v>
      </c>
      <c r="I30" s="28">
        <v>100</v>
      </c>
      <c r="J30" s="28">
        <v>100</v>
      </c>
      <c r="K30" s="19" t="s">
        <v>66</v>
      </c>
      <c r="L30" s="23" t="s">
        <v>67</v>
      </c>
      <c r="M30" s="28">
        <v>100</v>
      </c>
      <c r="N30" s="28">
        <v>100</v>
      </c>
      <c r="O30" s="28">
        <v>100</v>
      </c>
      <c r="P30" s="28">
        <v>100</v>
      </c>
      <c r="Q30" s="28">
        <v>100</v>
      </c>
      <c r="R30" s="28">
        <v>100</v>
      </c>
      <c r="S30" s="28">
        <v>100</v>
      </c>
      <c r="T30" s="28">
        <v>100</v>
      </c>
      <c r="U30" s="28">
        <v>100</v>
      </c>
      <c r="V30" s="28">
        <v>100</v>
      </c>
      <c r="W30" s="19" t="s">
        <v>66</v>
      </c>
      <c r="Y30" s="15"/>
      <c r="Z30" s="15"/>
      <c r="AA30" s="15"/>
      <c r="AB30" s="15"/>
    </row>
    <row r="31" spans="1:28" ht="18" customHeight="1">
      <c r="A31" s="242" t="s">
        <v>65</v>
      </c>
      <c r="B31" s="242"/>
      <c r="C31" s="242"/>
      <c r="D31" s="242"/>
      <c r="E31" s="242"/>
      <c r="F31" s="242"/>
      <c r="G31" s="241" t="s">
        <v>111</v>
      </c>
      <c r="H31" s="241"/>
      <c r="I31" s="241"/>
      <c r="J31" s="241"/>
      <c r="K31" s="241"/>
      <c r="L31" s="242" t="s">
        <v>65</v>
      </c>
      <c r="M31" s="242"/>
      <c r="N31" s="242"/>
      <c r="O31" s="242"/>
      <c r="P31" s="242"/>
      <c r="Q31" s="242"/>
      <c r="R31" s="241" t="s">
        <v>111</v>
      </c>
      <c r="S31" s="241"/>
      <c r="T31" s="241"/>
      <c r="U31" s="241"/>
      <c r="V31" s="241"/>
      <c r="W31" s="241"/>
    </row>
    <row r="32" spans="1:28">
      <c r="B32" s="205"/>
      <c r="C32" s="205"/>
      <c r="D32" s="205"/>
      <c r="E32" s="205"/>
      <c r="F32" s="205"/>
      <c r="G32" s="205"/>
      <c r="H32" s="205"/>
      <c r="I32" s="205"/>
      <c r="J32" s="205"/>
    </row>
    <row r="33" spans="2:10">
      <c r="B33" s="205"/>
      <c r="C33" s="205"/>
      <c r="D33" s="205"/>
      <c r="E33" s="205"/>
      <c r="F33" s="205"/>
      <c r="G33" s="205"/>
      <c r="H33" s="205"/>
      <c r="I33" s="205"/>
      <c r="J33" s="205"/>
    </row>
    <row r="34" spans="2:10">
      <c r="B34" s="205"/>
      <c r="C34" s="205"/>
      <c r="D34" s="205"/>
      <c r="E34" s="205"/>
      <c r="F34" s="205"/>
      <c r="G34" s="205"/>
      <c r="H34" s="205"/>
      <c r="I34" s="205"/>
      <c r="J34" s="205"/>
    </row>
  </sheetData>
  <mergeCells count="8">
    <mergeCell ref="A1:K1"/>
    <mergeCell ref="A2:K2"/>
    <mergeCell ref="L1:W1"/>
    <mergeCell ref="L2:W2"/>
    <mergeCell ref="G31:K31"/>
    <mergeCell ref="R31:W31"/>
    <mergeCell ref="A31:F31"/>
    <mergeCell ref="L31:Q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40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35"/>
  <sheetViews>
    <sheetView zoomScaleNormal="100" zoomScaleSheetLayoutView="100" workbookViewId="0">
      <selection activeCell="E8" sqref="E8"/>
    </sheetView>
  </sheetViews>
  <sheetFormatPr defaultRowHeight="14.25"/>
  <cols>
    <col min="1" max="1" width="26.75" customWidth="1"/>
    <col min="2" max="10" width="7.625" customWidth="1"/>
    <col min="11" max="11" width="31" customWidth="1"/>
    <col min="12" max="12" width="27.5" customWidth="1"/>
    <col min="13" max="22" width="7.625" customWidth="1"/>
    <col min="23" max="23" width="30.875" customWidth="1"/>
    <col min="25" max="26" width="9.375" bestFit="1" customWidth="1"/>
  </cols>
  <sheetData>
    <row r="1" spans="1:28" ht="20.100000000000001" customHeight="1">
      <c r="A1" s="239" t="s">
        <v>118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119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8" ht="20.100000000000001" customHeight="1">
      <c r="A2" s="240" t="s">
        <v>173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172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8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8" s="57" customFormat="1" ht="16.5" customHeight="1">
      <c r="A4" s="46" t="s">
        <v>0</v>
      </c>
      <c r="B4" s="47">
        <v>2002</v>
      </c>
      <c r="C4" s="47">
        <v>2001</v>
      </c>
      <c r="D4" s="47">
        <v>2000</v>
      </c>
      <c r="E4" s="47">
        <v>1999</v>
      </c>
      <c r="F4" s="47">
        <v>1998</v>
      </c>
      <c r="G4" s="47">
        <v>1997</v>
      </c>
      <c r="H4" s="47">
        <v>1996</v>
      </c>
      <c r="I4" s="47">
        <v>1995</v>
      </c>
      <c r="J4" s="47">
        <v>1994</v>
      </c>
      <c r="K4" s="48" t="s">
        <v>1</v>
      </c>
      <c r="L4" s="46" t="s">
        <v>0</v>
      </c>
      <c r="M4" s="47">
        <v>2012</v>
      </c>
      <c r="N4" s="47">
        <v>2011</v>
      </c>
      <c r="O4" s="47">
        <v>2010</v>
      </c>
      <c r="P4" s="47">
        <v>2009</v>
      </c>
      <c r="Q4" s="47">
        <v>2008</v>
      </c>
      <c r="R4" s="47">
        <v>2007</v>
      </c>
      <c r="S4" s="47">
        <v>2006</v>
      </c>
      <c r="T4" s="47">
        <v>2005</v>
      </c>
      <c r="U4" s="47">
        <v>2004</v>
      </c>
      <c r="V4" s="29">
        <v>2003</v>
      </c>
      <c r="W4" s="48" t="s">
        <v>1</v>
      </c>
    </row>
    <row r="5" spans="1:28" s="60" customFormat="1" ht="15" customHeight="1">
      <c r="A5" s="49" t="s">
        <v>78</v>
      </c>
      <c r="B5" s="117">
        <v>8.3000000000000007</v>
      </c>
      <c r="C5" s="117">
        <v>8</v>
      </c>
      <c r="D5" s="117">
        <v>10</v>
      </c>
      <c r="E5" s="117">
        <v>11.8</v>
      </c>
      <c r="F5" s="117">
        <v>13.1</v>
      </c>
      <c r="G5" s="117">
        <v>11.6</v>
      </c>
      <c r="H5" s="117">
        <v>14.7</v>
      </c>
      <c r="I5" s="117">
        <v>12.4</v>
      </c>
      <c r="J5" s="117">
        <v>14.5</v>
      </c>
      <c r="K5" s="50" t="s">
        <v>23</v>
      </c>
      <c r="L5" s="49" t="s">
        <v>78</v>
      </c>
      <c r="M5" s="117">
        <v>4.0999999999999996</v>
      </c>
      <c r="N5" s="117">
        <v>4.8</v>
      </c>
      <c r="O5" s="117">
        <v>4.5</v>
      </c>
      <c r="P5" s="117">
        <v>4.7</v>
      </c>
      <c r="Q5" s="117">
        <v>4.7</v>
      </c>
      <c r="R5" s="117">
        <v>4.5999999999999996</v>
      </c>
      <c r="S5" s="117">
        <v>5</v>
      </c>
      <c r="T5" s="117">
        <v>5.0999999999999996</v>
      </c>
      <c r="U5" s="117">
        <v>6.5</v>
      </c>
      <c r="V5" s="197">
        <v>7</v>
      </c>
      <c r="W5" s="50" t="s">
        <v>23</v>
      </c>
      <c r="Y5" s="61"/>
      <c r="Z5" s="61"/>
      <c r="AA5" s="61"/>
      <c r="AB5" s="61"/>
    </row>
    <row r="6" spans="1:28" s="60" customFormat="1" ht="24.95" customHeight="1">
      <c r="A6" s="51" t="s">
        <v>79</v>
      </c>
      <c r="B6" s="117">
        <v>15.8</v>
      </c>
      <c r="C6" s="117">
        <v>17.600000000000001</v>
      </c>
      <c r="D6" s="117">
        <v>16.600000000000001</v>
      </c>
      <c r="E6" s="117">
        <v>14.9</v>
      </c>
      <c r="F6" s="117">
        <v>16.2</v>
      </c>
      <c r="G6" s="117">
        <v>16.8</v>
      </c>
      <c r="H6" s="117">
        <v>18.600000000000001</v>
      </c>
      <c r="I6" s="117">
        <v>22</v>
      </c>
      <c r="J6" s="117">
        <v>22.9</v>
      </c>
      <c r="K6" s="50" t="s">
        <v>2</v>
      </c>
      <c r="L6" s="51" t="s">
        <v>79</v>
      </c>
      <c r="M6" s="117">
        <v>17.7</v>
      </c>
      <c r="N6" s="117">
        <v>16.100000000000001</v>
      </c>
      <c r="O6" s="117">
        <v>17.600000000000001</v>
      </c>
      <c r="P6" s="117">
        <v>18.2</v>
      </c>
      <c r="Q6" s="117">
        <v>17.399999999999999</v>
      </c>
      <c r="R6" s="117">
        <v>17.8</v>
      </c>
      <c r="S6" s="117">
        <v>15.4</v>
      </c>
      <c r="T6" s="117">
        <v>18.600000000000001</v>
      </c>
      <c r="U6" s="117">
        <v>16.399999999999999</v>
      </c>
      <c r="V6" s="197">
        <v>18.899999999999999</v>
      </c>
      <c r="W6" s="50" t="s">
        <v>2</v>
      </c>
      <c r="Y6" s="61"/>
      <c r="Z6" s="61"/>
      <c r="AA6" s="61"/>
      <c r="AB6" s="61"/>
    </row>
    <row r="7" spans="1:28" s="58" customFormat="1" ht="15" customHeight="1">
      <c r="A7" s="52" t="s">
        <v>80</v>
      </c>
      <c r="B7" s="118">
        <v>0.9</v>
      </c>
      <c r="C7" s="118">
        <v>0.9</v>
      </c>
      <c r="D7" s="118">
        <v>1.2</v>
      </c>
      <c r="E7" s="118">
        <v>1.1000000000000001</v>
      </c>
      <c r="F7" s="118">
        <v>1</v>
      </c>
      <c r="G7" s="118">
        <v>1</v>
      </c>
      <c r="H7" s="118">
        <v>1</v>
      </c>
      <c r="I7" s="118">
        <v>1</v>
      </c>
      <c r="J7" s="118">
        <v>1.2</v>
      </c>
      <c r="K7" s="53" t="s">
        <v>3</v>
      </c>
      <c r="L7" s="52" t="s">
        <v>80</v>
      </c>
      <c r="M7" s="118">
        <v>0.4</v>
      </c>
      <c r="N7" s="118">
        <v>0.9</v>
      </c>
      <c r="O7" s="118">
        <v>0.5</v>
      </c>
      <c r="P7" s="118">
        <v>0.9</v>
      </c>
      <c r="Q7" s="118">
        <v>0.8</v>
      </c>
      <c r="R7" s="118">
        <v>0.4</v>
      </c>
      <c r="S7" s="118">
        <v>0.6</v>
      </c>
      <c r="T7" s="118">
        <v>0.7</v>
      </c>
      <c r="U7" s="118">
        <v>0.7</v>
      </c>
      <c r="V7" s="198">
        <v>0.7</v>
      </c>
      <c r="W7" s="53" t="s">
        <v>3</v>
      </c>
      <c r="Y7" s="59"/>
      <c r="Z7" s="59"/>
      <c r="AA7" s="59"/>
      <c r="AB7" s="59"/>
    </row>
    <row r="8" spans="1:28" s="58" customFormat="1" ht="15" customHeight="1">
      <c r="A8" s="52" t="s">
        <v>4</v>
      </c>
      <c r="B8" s="118">
        <v>11.5</v>
      </c>
      <c r="C8" s="118">
        <v>13.6</v>
      </c>
      <c r="D8" s="118">
        <v>13.7</v>
      </c>
      <c r="E8" s="118">
        <v>12</v>
      </c>
      <c r="F8" s="118">
        <v>13.4</v>
      </c>
      <c r="G8" s="118">
        <v>14</v>
      </c>
      <c r="H8" s="118">
        <v>15.7</v>
      </c>
      <c r="I8" s="118">
        <v>19.399999999999999</v>
      </c>
      <c r="J8" s="118">
        <v>20.399999999999999</v>
      </c>
      <c r="K8" s="53" t="s">
        <v>24</v>
      </c>
      <c r="L8" s="52" t="s">
        <v>4</v>
      </c>
      <c r="M8" s="118">
        <v>15.7</v>
      </c>
      <c r="N8" s="118">
        <v>13.7</v>
      </c>
      <c r="O8" s="118">
        <v>15.5</v>
      </c>
      <c r="P8" s="118">
        <v>15.1</v>
      </c>
      <c r="Q8" s="118">
        <v>14.9</v>
      </c>
      <c r="R8" s="118">
        <v>15.3</v>
      </c>
      <c r="S8" s="118">
        <v>12.1</v>
      </c>
      <c r="T8" s="118">
        <v>15.5</v>
      </c>
      <c r="U8" s="118">
        <v>13.2</v>
      </c>
      <c r="V8" s="198">
        <v>15.4</v>
      </c>
      <c r="W8" s="53" t="s">
        <v>24</v>
      </c>
      <c r="Y8" s="59"/>
      <c r="Z8" s="59"/>
      <c r="AA8" s="59"/>
      <c r="AB8" s="59"/>
    </row>
    <row r="9" spans="1:28" s="58" customFormat="1" ht="24.95" customHeight="1">
      <c r="A9" s="52" t="s">
        <v>75</v>
      </c>
      <c r="B9" s="118">
        <v>1.5</v>
      </c>
      <c r="C9" s="118">
        <v>1.4</v>
      </c>
      <c r="D9" s="118">
        <v>0.7</v>
      </c>
      <c r="E9" s="118">
        <v>0.7</v>
      </c>
      <c r="F9" s="118">
        <v>0.7</v>
      </c>
      <c r="G9" s="118">
        <v>0.7</v>
      </c>
      <c r="H9" s="118">
        <v>0.6</v>
      </c>
      <c r="I9" s="118">
        <v>0.6</v>
      </c>
      <c r="J9" s="118">
        <v>0.5</v>
      </c>
      <c r="K9" s="53" t="s">
        <v>64</v>
      </c>
      <c r="L9" s="52" t="s">
        <v>75</v>
      </c>
      <c r="M9" s="118">
        <v>0.7</v>
      </c>
      <c r="N9" s="118">
        <v>0.7</v>
      </c>
      <c r="O9" s="118">
        <v>0.7</v>
      </c>
      <c r="P9" s="118">
        <v>0.8</v>
      </c>
      <c r="Q9" s="118">
        <v>0.6</v>
      </c>
      <c r="R9" s="118">
        <v>0.7</v>
      </c>
      <c r="S9" s="118">
        <v>0.8</v>
      </c>
      <c r="T9" s="118">
        <v>1</v>
      </c>
      <c r="U9" s="118">
        <v>1</v>
      </c>
      <c r="V9" s="198">
        <v>1.2</v>
      </c>
      <c r="W9" s="53" t="s">
        <v>64</v>
      </c>
      <c r="Y9" s="59"/>
      <c r="Z9" s="59"/>
      <c r="AA9" s="59"/>
      <c r="AB9" s="59"/>
    </row>
    <row r="10" spans="1:28" s="58" customFormat="1" ht="27" customHeight="1">
      <c r="A10" s="52" t="s">
        <v>28</v>
      </c>
      <c r="B10" s="118">
        <v>1.9</v>
      </c>
      <c r="C10" s="118">
        <v>1.7</v>
      </c>
      <c r="D10" s="118">
        <v>1</v>
      </c>
      <c r="E10" s="118">
        <v>1.1000000000000001</v>
      </c>
      <c r="F10" s="118">
        <v>1.1000000000000001</v>
      </c>
      <c r="G10" s="118">
        <v>1.1000000000000001</v>
      </c>
      <c r="H10" s="118">
        <v>1.3</v>
      </c>
      <c r="I10" s="118">
        <v>1</v>
      </c>
      <c r="J10" s="118">
        <v>0.8</v>
      </c>
      <c r="K10" s="53" t="s">
        <v>74</v>
      </c>
      <c r="L10" s="52" t="s">
        <v>28</v>
      </c>
      <c r="M10" s="118">
        <v>0.9</v>
      </c>
      <c r="N10" s="118">
        <v>0.8</v>
      </c>
      <c r="O10" s="118">
        <v>0.9</v>
      </c>
      <c r="P10" s="118">
        <v>1.4</v>
      </c>
      <c r="Q10" s="118">
        <v>1.1000000000000001</v>
      </c>
      <c r="R10" s="118">
        <v>1.4</v>
      </c>
      <c r="S10" s="118">
        <v>1.9</v>
      </c>
      <c r="T10" s="118">
        <v>1.4</v>
      </c>
      <c r="U10" s="118">
        <v>1.5</v>
      </c>
      <c r="V10" s="198">
        <v>1.6</v>
      </c>
      <c r="W10" s="53" t="s">
        <v>74</v>
      </c>
      <c r="Y10" s="59"/>
      <c r="Z10" s="59"/>
      <c r="AA10" s="59"/>
      <c r="AB10" s="59"/>
    </row>
    <row r="11" spans="1:28" s="60" customFormat="1" ht="15" customHeight="1">
      <c r="A11" s="51" t="s">
        <v>5</v>
      </c>
      <c r="B11" s="117">
        <v>5.4</v>
      </c>
      <c r="C11" s="117">
        <v>7.7</v>
      </c>
      <c r="D11" s="117">
        <v>7.3</v>
      </c>
      <c r="E11" s="117">
        <v>11.4</v>
      </c>
      <c r="F11" s="117">
        <v>7.3</v>
      </c>
      <c r="G11" s="117">
        <v>7.7</v>
      </c>
      <c r="H11" s="117">
        <v>8.6999999999999993</v>
      </c>
      <c r="I11" s="117">
        <v>8.6999999999999993</v>
      </c>
      <c r="J11" s="117">
        <v>10</v>
      </c>
      <c r="K11" s="50" t="s">
        <v>6</v>
      </c>
      <c r="L11" s="51" t="s">
        <v>5</v>
      </c>
      <c r="M11" s="117">
        <v>4.9000000000000004</v>
      </c>
      <c r="N11" s="117">
        <v>4.0999999999999996</v>
      </c>
      <c r="O11" s="117">
        <v>4.2</v>
      </c>
      <c r="P11" s="117">
        <v>4.2</v>
      </c>
      <c r="Q11" s="117">
        <v>3.6</v>
      </c>
      <c r="R11" s="117">
        <v>5.0999999999999996</v>
      </c>
      <c r="S11" s="117">
        <v>7.3</v>
      </c>
      <c r="T11" s="117">
        <v>5.7</v>
      </c>
      <c r="U11" s="117">
        <v>5.6</v>
      </c>
      <c r="V11" s="197">
        <v>5.9</v>
      </c>
      <c r="W11" s="50" t="s">
        <v>6</v>
      </c>
      <c r="Y11" s="61"/>
      <c r="Z11" s="61"/>
      <c r="AA11" s="61"/>
      <c r="AB11" s="61"/>
    </row>
    <row r="12" spans="1:28" s="60" customFormat="1" ht="24" customHeight="1">
      <c r="A12" s="51" t="s">
        <v>77</v>
      </c>
      <c r="B12" s="117">
        <v>12.1</v>
      </c>
      <c r="C12" s="117">
        <v>10.5</v>
      </c>
      <c r="D12" s="117">
        <v>12.4</v>
      </c>
      <c r="E12" s="117">
        <v>10.7</v>
      </c>
      <c r="F12" s="117">
        <v>11.7</v>
      </c>
      <c r="G12" s="117">
        <v>13.3</v>
      </c>
      <c r="H12" s="117">
        <v>11.7</v>
      </c>
      <c r="I12" s="117">
        <v>12.8</v>
      </c>
      <c r="J12" s="117">
        <v>15.3</v>
      </c>
      <c r="K12" s="50" t="s">
        <v>88</v>
      </c>
      <c r="L12" s="51" t="s">
        <v>77</v>
      </c>
      <c r="M12" s="117">
        <v>19.8</v>
      </c>
      <c r="N12" s="117">
        <v>21.2</v>
      </c>
      <c r="O12" s="117">
        <v>17.5</v>
      </c>
      <c r="P12" s="117">
        <v>15.2</v>
      </c>
      <c r="Q12" s="117">
        <v>15.2</v>
      </c>
      <c r="R12" s="117">
        <v>14.3</v>
      </c>
      <c r="S12" s="117">
        <v>11.3</v>
      </c>
      <c r="T12" s="117">
        <v>10.5</v>
      </c>
      <c r="U12" s="117">
        <v>11.8</v>
      </c>
      <c r="V12" s="197">
        <v>12.2</v>
      </c>
      <c r="W12" s="50" t="s">
        <v>88</v>
      </c>
      <c r="Y12" s="61"/>
      <c r="Z12" s="61"/>
      <c r="AA12" s="61"/>
      <c r="AB12" s="61"/>
    </row>
    <row r="13" spans="1:28" s="60" customFormat="1" ht="15" customHeight="1">
      <c r="A13" s="51" t="s">
        <v>82</v>
      </c>
      <c r="B13" s="117">
        <v>4.8</v>
      </c>
      <c r="C13" s="117">
        <v>3.5</v>
      </c>
      <c r="D13" s="117">
        <v>2.9</v>
      </c>
      <c r="E13" s="117">
        <v>2.8</v>
      </c>
      <c r="F13" s="117">
        <v>3.2</v>
      </c>
      <c r="G13" s="117">
        <v>3.4</v>
      </c>
      <c r="H13" s="117">
        <v>3</v>
      </c>
      <c r="I13" s="117">
        <v>3.2</v>
      </c>
      <c r="J13" s="117">
        <v>3.5</v>
      </c>
      <c r="K13" s="50" t="s">
        <v>25</v>
      </c>
      <c r="L13" s="51" t="s">
        <v>82</v>
      </c>
      <c r="M13" s="117">
        <v>2.2000000000000002</v>
      </c>
      <c r="N13" s="117">
        <v>2</v>
      </c>
      <c r="O13" s="117">
        <v>2.1</v>
      </c>
      <c r="P13" s="117">
        <v>2.4</v>
      </c>
      <c r="Q13" s="117">
        <v>2.2999999999999998</v>
      </c>
      <c r="R13" s="117">
        <v>2.5</v>
      </c>
      <c r="S13" s="117">
        <v>2.6</v>
      </c>
      <c r="T13" s="117">
        <v>3.8</v>
      </c>
      <c r="U13" s="117">
        <v>4</v>
      </c>
      <c r="V13" s="197">
        <v>4.3</v>
      </c>
      <c r="W13" s="50" t="s">
        <v>25</v>
      </c>
      <c r="Y13" s="61"/>
      <c r="Z13" s="61"/>
      <c r="AA13" s="61"/>
      <c r="AB13" s="61"/>
    </row>
    <row r="14" spans="1:28" s="60" customFormat="1" ht="15" customHeight="1">
      <c r="A14" s="51" t="s">
        <v>29</v>
      </c>
      <c r="B14" s="117">
        <v>4.5</v>
      </c>
      <c r="C14" s="117">
        <v>4.4000000000000004</v>
      </c>
      <c r="D14" s="117">
        <v>4.3</v>
      </c>
      <c r="E14" s="117">
        <v>3.7</v>
      </c>
      <c r="F14" s="117">
        <v>3.5</v>
      </c>
      <c r="G14" s="117">
        <v>3</v>
      </c>
      <c r="H14" s="117">
        <v>2.6</v>
      </c>
      <c r="I14" s="117">
        <v>2.1</v>
      </c>
      <c r="J14" s="117">
        <v>1.1000000000000001</v>
      </c>
      <c r="K14" s="50" t="s">
        <v>68</v>
      </c>
      <c r="L14" s="51" t="s">
        <v>29</v>
      </c>
      <c r="M14" s="117">
        <v>4.3</v>
      </c>
      <c r="N14" s="117">
        <v>3.8</v>
      </c>
      <c r="O14" s="117">
        <v>4.0999999999999996</v>
      </c>
      <c r="P14" s="117">
        <v>4.2</v>
      </c>
      <c r="Q14" s="117">
        <v>5.6</v>
      </c>
      <c r="R14" s="117">
        <v>6.8</v>
      </c>
      <c r="S14" s="117">
        <v>5.2</v>
      </c>
      <c r="T14" s="117">
        <v>5.8</v>
      </c>
      <c r="U14" s="117">
        <v>4.4000000000000004</v>
      </c>
      <c r="V14" s="197">
        <v>4.8</v>
      </c>
      <c r="W14" s="50" t="s">
        <v>68</v>
      </c>
      <c r="Y14" s="61"/>
      <c r="Z14" s="61"/>
      <c r="AA14" s="61"/>
      <c r="AB14" s="61"/>
    </row>
    <row r="15" spans="1:28" s="60" customFormat="1" ht="15" customHeight="1">
      <c r="A15" s="51" t="s">
        <v>30</v>
      </c>
      <c r="B15" s="117">
        <v>5.7</v>
      </c>
      <c r="C15" s="117">
        <v>4.7</v>
      </c>
      <c r="D15" s="117">
        <v>3.2</v>
      </c>
      <c r="E15" s="117">
        <v>2.2000000000000002</v>
      </c>
      <c r="F15" s="117">
        <v>2.5</v>
      </c>
      <c r="G15" s="117">
        <v>1.3</v>
      </c>
      <c r="H15" s="117">
        <v>0.2</v>
      </c>
      <c r="I15" s="117">
        <v>0.1</v>
      </c>
      <c r="J15" s="117">
        <v>0.1</v>
      </c>
      <c r="K15" s="50" t="s">
        <v>26</v>
      </c>
      <c r="L15" s="51" t="s">
        <v>30</v>
      </c>
      <c r="M15" s="117">
        <v>7.2</v>
      </c>
      <c r="N15" s="117">
        <v>7.4</v>
      </c>
      <c r="O15" s="117">
        <v>7.8</v>
      </c>
      <c r="P15" s="117">
        <v>8.1</v>
      </c>
      <c r="Q15" s="117">
        <v>9.6999999999999993</v>
      </c>
      <c r="R15" s="117">
        <v>7.7</v>
      </c>
      <c r="S15" s="117">
        <v>7.2</v>
      </c>
      <c r="T15" s="117">
        <v>3.3</v>
      </c>
      <c r="U15" s="117">
        <v>6.3</v>
      </c>
      <c r="V15" s="197">
        <v>6.3</v>
      </c>
      <c r="W15" s="50" t="s">
        <v>26</v>
      </c>
      <c r="Y15" s="61"/>
      <c r="Z15" s="61"/>
      <c r="AA15" s="61"/>
      <c r="AB15" s="61"/>
    </row>
    <row r="16" spans="1:28" s="60" customFormat="1" ht="15" customHeight="1">
      <c r="A16" s="51" t="s">
        <v>7</v>
      </c>
      <c r="B16" s="117">
        <v>20.9</v>
      </c>
      <c r="C16" s="117">
        <v>20.100000000000001</v>
      </c>
      <c r="D16" s="117">
        <v>21.4</v>
      </c>
      <c r="E16" s="117">
        <v>21.1</v>
      </c>
      <c r="F16" s="117">
        <v>20.9</v>
      </c>
      <c r="G16" s="117">
        <v>21.5</v>
      </c>
      <c r="H16" s="117">
        <v>21.2</v>
      </c>
      <c r="I16" s="117">
        <v>22.1</v>
      </c>
      <c r="J16" s="117">
        <v>24.3</v>
      </c>
      <c r="K16" s="50" t="s">
        <v>8</v>
      </c>
      <c r="L16" s="51" t="s">
        <v>7</v>
      </c>
      <c r="M16" s="117">
        <v>17.8</v>
      </c>
      <c r="N16" s="117">
        <v>16.5</v>
      </c>
      <c r="O16" s="117">
        <v>15.4</v>
      </c>
      <c r="P16" s="117">
        <v>16.2</v>
      </c>
      <c r="Q16" s="117">
        <v>17.7</v>
      </c>
      <c r="R16" s="117">
        <v>17</v>
      </c>
      <c r="S16" s="117">
        <v>19.600000000000001</v>
      </c>
      <c r="T16" s="117">
        <v>22.6</v>
      </c>
      <c r="U16" s="117">
        <v>22.2</v>
      </c>
      <c r="V16" s="197">
        <v>22.3</v>
      </c>
      <c r="W16" s="50" t="s">
        <v>8</v>
      </c>
      <c r="Y16" s="61"/>
      <c r="Z16" s="61"/>
      <c r="AA16" s="61"/>
      <c r="AB16" s="61"/>
    </row>
    <row r="17" spans="1:28" s="58" customFormat="1" ht="27.95" customHeight="1">
      <c r="A17" s="52" t="s">
        <v>31</v>
      </c>
      <c r="B17" s="118">
        <v>0.3</v>
      </c>
      <c r="C17" s="118">
        <v>0.5</v>
      </c>
      <c r="D17" s="118">
        <v>1.1000000000000001</v>
      </c>
      <c r="E17" s="118">
        <v>1.7</v>
      </c>
      <c r="F17" s="118">
        <v>1.5</v>
      </c>
      <c r="G17" s="118">
        <v>1.5</v>
      </c>
      <c r="H17" s="118">
        <v>1.2</v>
      </c>
      <c r="I17" s="118">
        <v>1.4</v>
      </c>
      <c r="J17" s="118">
        <v>1.6</v>
      </c>
      <c r="K17" s="53" t="s">
        <v>69</v>
      </c>
      <c r="L17" s="52" t="s">
        <v>31</v>
      </c>
      <c r="M17" s="118">
        <v>1</v>
      </c>
      <c r="N17" s="118">
        <v>0.9</v>
      </c>
      <c r="O17" s="118">
        <v>1.1000000000000001</v>
      </c>
      <c r="P17" s="118">
        <v>1</v>
      </c>
      <c r="Q17" s="118">
        <v>1</v>
      </c>
      <c r="R17" s="118">
        <v>1.3</v>
      </c>
      <c r="S17" s="118">
        <v>1.2</v>
      </c>
      <c r="T17" s="118">
        <v>1.2</v>
      </c>
      <c r="U17" s="118">
        <v>0.8</v>
      </c>
      <c r="V17" s="198">
        <v>0.5</v>
      </c>
      <c r="W17" s="53" t="s">
        <v>69</v>
      </c>
      <c r="Y17" s="59"/>
      <c r="Z17" s="59"/>
      <c r="AA17" s="59"/>
      <c r="AB17" s="59"/>
    </row>
    <row r="18" spans="1:28" s="58" customFormat="1" ht="15" customHeight="1">
      <c r="A18" s="52" t="s">
        <v>32</v>
      </c>
      <c r="B18" s="118">
        <v>9.4</v>
      </c>
      <c r="C18" s="118">
        <v>9.4</v>
      </c>
      <c r="D18" s="118">
        <v>9.4</v>
      </c>
      <c r="E18" s="118">
        <v>9.1999999999999993</v>
      </c>
      <c r="F18" s="118">
        <v>8.9</v>
      </c>
      <c r="G18" s="118">
        <v>9.3000000000000007</v>
      </c>
      <c r="H18" s="118">
        <v>9.3000000000000007</v>
      </c>
      <c r="I18" s="118">
        <v>9.5</v>
      </c>
      <c r="J18" s="118">
        <v>10.5</v>
      </c>
      <c r="K18" s="53" t="s">
        <v>70</v>
      </c>
      <c r="L18" s="52" t="s">
        <v>32</v>
      </c>
      <c r="M18" s="118">
        <v>3.9</v>
      </c>
      <c r="N18" s="118">
        <v>3.6</v>
      </c>
      <c r="O18" s="118">
        <v>4.0999999999999996</v>
      </c>
      <c r="P18" s="118">
        <v>3.8</v>
      </c>
      <c r="Q18" s="118">
        <v>4.9000000000000004</v>
      </c>
      <c r="R18" s="118">
        <v>5.5</v>
      </c>
      <c r="S18" s="118">
        <v>7.5</v>
      </c>
      <c r="T18" s="118">
        <v>7.9</v>
      </c>
      <c r="U18" s="118">
        <v>8.1</v>
      </c>
      <c r="V18" s="198">
        <v>8.9</v>
      </c>
      <c r="W18" s="53" t="s">
        <v>70</v>
      </c>
      <c r="Y18" s="59"/>
      <c r="Z18" s="59"/>
      <c r="AA18" s="59"/>
      <c r="AB18" s="59"/>
    </row>
    <row r="19" spans="1:28" s="58" customFormat="1" ht="24.95" customHeight="1">
      <c r="A19" s="52" t="s">
        <v>33</v>
      </c>
      <c r="B19" s="118">
        <v>0.9</v>
      </c>
      <c r="C19" s="118">
        <v>1.3</v>
      </c>
      <c r="D19" s="118">
        <v>1.5</v>
      </c>
      <c r="E19" s="118">
        <v>1</v>
      </c>
      <c r="F19" s="118">
        <v>1.2</v>
      </c>
      <c r="G19" s="118">
        <v>1.5</v>
      </c>
      <c r="H19" s="118">
        <v>1.2</v>
      </c>
      <c r="I19" s="118">
        <v>0.6</v>
      </c>
      <c r="J19" s="118">
        <v>1.1000000000000001</v>
      </c>
      <c r="K19" s="53" t="s">
        <v>71</v>
      </c>
      <c r="L19" s="52" t="s">
        <v>33</v>
      </c>
      <c r="M19" s="118">
        <v>1.4</v>
      </c>
      <c r="N19" s="118">
        <v>1</v>
      </c>
      <c r="O19" s="118">
        <v>1.3</v>
      </c>
      <c r="P19" s="118">
        <v>1</v>
      </c>
      <c r="Q19" s="118">
        <v>1.6</v>
      </c>
      <c r="R19" s="118">
        <v>0.8</v>
      </c>
      <c r="S19" s="118">
        <v>1.2</v>
      </c>
      <c r="T19" s="118">
        <v>1.2</v>
      </c>
      <c r="U19" s="118">
        <v>0.8</v>
      </c>
      <c r="V19" s="198">
        <v>0.4</v>
      </c>
      <c r="W19" s="53" t="s">
        <v>71</v>
      </c>
      <c r="Y19" s="59"/>
      <c r="Z19" s="59"/>
      <c r="AA19" s="59"/>
      <c r="AB19" s="59"/>
    </row>
    <row r="20" spans="1:28" s="58" customFormat="1" ht="24.95" customHeight="1">
      <c r="A20" s="52" t="s">
        <v>34</v>
      </c>
      <c r="B20" s="118">
        <v>0.2</v>
      </c>
      <c r="C20" s="118">
        <v>0.2</v>
      </c>
      <c r="D20" s="118">
        <v>0.5</v>
      </c>
      <c r="E20" s="118">
        <v>0.4</v>
      </c>
      <c r="F20" s="118">
        <v>0.3</v>
      </c>
      <c r="G20" s="118">
        <v>0.3</v>
      </c>
      <c r="H20" s="118">
        <v>0.7</v>
      </c>
      <c r="I20" s="118">
        <v>0.3</v>
      </c>
      <c r="J20" s="118">
        <v>0.2</v>
      </c>
      <c r="K20" s="53" t="s">
        <v>72</v>
      </c>
      <c r="L20" s="52" t="s">
        <v>34</v>
      </c>
      <c r="M20" s="118">
        <v>0.7</v>
      </c>
      <c r="N20" s="118">
        <v>1</v>
      </c>
      <c r="O20" s="118">
        <v>0.4</v>
      </c>
      <c r="P20" s="118">
        <v>0.6</v>
      </c>
      <c r="Q20" s="118">
        <v>0.5</v>
      </c>
      <c r="R20" s="118">
        <v>0.5</v>
      </c>
      <c r="S20" s="118">
        <v>0.3</v>
      </c>
      <c r="T20" s="118">
        <v>0.6</v>
      </c>
      <c r="U20" s="118">
        <v>0.7</v>
      </c>
      <c r="V20" s="198">
        <v>0.3</v>
      </c>
      <c r="W20" s="53" t="s">
        <v>72</v>
      </c>
      <c r="Y20" s="59"/>
      <c r="Z20" s="59"/>
      <c r="AA20" s="59"/>
      <c r="AB20" s="59"/>
    </row>
    <row r="21" spans="1:28" s="58" customFormat="1" ht="15" customHeight="1">
      <c r="A21" s="52" t="s">
        <v>9</v>
      </c>
      <c r="B21" s="118">
        <v>5.4</v>
      </c>
      <c r="C21" s="118">
        <v>4.4000000000000004</v>
      </c>
      <c r="D21" s="118">
        <v>4.5</v>
      </c>
      <c r="E21" s="118">
        <v>4.5</v>
      </c>
      <c r="F21" s="118">
        <v>4.8</v>
      </c>
      <c r="G21" s="118">
        <v>5.2</v>
      </c>
      <c r="H21" s="118">
        <v>4.7</v>
      </c>
      <c r="I21" s="118">
        <v>4.7</v>
      </c>
      <c r="J21" s="118">
        <v>5</v>
      </c>
      <c r="K21" s="53" t="s">
        <v>10</v>
      </c>
      <c r="L21" s="52" t="s">
        <v>9</v>
      </c>
      <c r="M21" s="118">
        <v>6.3</v>
      </c>
      <c r="N21" s="118">
        <v>5.7</v>
      </c>
      <c r="O21" s="118">
        <v>4.5999999999999996</v>
      </c>
      <c r="P21" s="118">
        <v>5.2</v>
      </c>
      <c r="Q21" s="118">
        <v>4.9000000000000004</v>
      </c>
      <c r="R21" s="118">
        <v>4.5999999999999996</v>
      </c>
      <c r="S21" s="118">
        <v>5.6</v>
      </c>
      <c r="T21" s="118">
        <v>6.6</v>
      </c>
      <c r="U21" s="118">
        <v>6.6</v>
      </c>
      <c r="V21" s="198">
        <v>6.8</v>
      </c>
      <c r="W21" s="53" t="s">
        <v>10</v>
      </c>
      <c r="Y21" s="59"/>
      <c r="Z21" s="59"/>
      <c r="AA21" s="59"/>
      <c r="AB21" s="59"/>
    </row>
    <row r="22" spans="1:28" s="58" customFormat="1" ht="15" customHeight="1">
      <c r="A22" s="52" t="s">
        <v>35</v>
      </c>
      <c r="B22" s="118">
        <v>3</v>
      </c>
      <c r="C22" s="118">
        <v>2.9</v>
      </c>
      <c r="D22" s="118">
        <v>2.9</v>
      </c>
      <c r="E22" s="118">
        <v>2.9</v>
      </c>
      <c r="F22" s="118">
        <v>2.8</v>
      </c>
      <c r="G22" s="118">
        <v>2.7</v>
      </c>
      <c r="H22" s="118">
        <v>3.1</v>
      </c>
      <c r="I22" s="118">
        <v>2.8</v>
      </c>
      <c r="J22" s="118">
        <v>2.9</v>
      </c>
      <c r="K22" s="53" t="s">
        <v>11</v>
      </c>
      <c r="L22" s="52" t="s">
        <v>35</v>
      </c>
      <c r="M22" s="118">
        <v>2.2999999999999998</v>
      </c>
      <c r="N22" s="118">
        <v>2.5</v>
      </c>
      <c r="O22" s="118">
        <v>2.1</v>
      </c>
      <c r="P22" s="118">
        <v>2.6</v>
      </c>
      <c r="Q22" s="118">
        <v>2.6</v>
      </c>
      <c r="R22" s="118">
        <v>2.5</v>
      </c>
      <c r="S22" s="118">
        <v>2.2000000000000002</v>
      </c>
      <c r="T22" s="118">
        <v>2.7</v>
      </c>
      <c r="U22" s="118">
        <v>3.3</v>
      </c>
      <c r="V22" s="198">
        <v>3.4</v>
      </c>
      <c r="W22" s="53" t="s">
        <v>11</v>
      </c>
      <c r="Y22" s="59"/>
      <c r="Z22" s="59"/>
      <c r="AA22" s="59"/>
      <c r="AB22" s="59"/>
    </row>
    <row r="23" spans="1:28" s="58" customFormat="1" ht="15" customHeight="1">
      <c r="A23" s="52" t="s">
        <v>36</v>
      </c>
      <c r="B23" s="118">
        <v>0.1</v>
      </c>
      <c r="C23" s="118">
        <v>0.1</v>
      </c>
      <c r="D23" s="118">
        <v>0.1</v>
      </c>
      <c r="E23" s="118">
        <v>0.1</v>
      </c>
      <c r="F23" s="118">
        <v>0.2</v>
      </c>
      <c r="G23" s="118">
        <v>0.1</v>
      </c>
      <c r="H23" s="118">
        <v>0.1</v>
      </c>
      <c r="I23" s="118">
        <v>0.1</v>
      </c>
      <c r="J23" s="118">
        <v>0.1</v>
      </c>
      <c r="K23" s="53" t="s">
        <v>27</v>
      </c>
      <c r="L23" s="52" t="s">
        <v>36</v>
      </c>
      <c r="M23" s="118">
        <v>0.5</v>
      </c>
      <c r="N23" s="118">
        <v>0.6</v>
      </c>
      <c r="O23" s="118">
        <v>0.4</v>
      </c>
      <c r="P23" s="118">
        <v>0.4</v>
      </c>
      <c r="Q23" s="118">
        <v>0.4</v>
      </c>
      <c r="R23" s="118">
        <v>0.5</v>
      </c>
      <c r="S23" s="118">
        <v>0.3</v>
      </c>
      <c r="T23" s="118">
        <v>0.2</v>
      </c>
      <c r="U23" s="118">
        <v>0.2</v>
      </c>
      <c r="V23" s="198">
        <v>0.1</v>
      </c>
      <c r="W23" s="53" t="s">
        <v>27</v>
      </c>
      <c r="Y23" s="59"/>
      <c r="Z23" s="59"/>
      <c r="AA23" s="59"/>
      <c r="AB23" s="59"/>
    </row>
    <row r="24" spans="1:28" s="58" customFormat="1" ht="15" customHeight="1">
      <c r="A24" s="52" t="s">
        <v>37</v>
      </c>
      <c r="B24" s="118">
        <v>1.6</v>
      </c>
      <c r="C24" s="118">
        <v>1.3</v>
      </c>
      <c r="D24" s="118">
        <v>1.4</v>
      </c>
      <c r="E24" s="118">
        <v>1.3</v>
      </c>
      <c r="F24" s="118">
        <v>1.2</v>
      </c>
      <c r="G24" s="118">
        <v>0.9</v>
      </c>
      <c r="H24" s="118">
        <v>0.9</v>
      </c>
      <c r="I24" s="118">
        <v>2.7</v>
      </c>
      <c r="J24" s="118">
        <v>2.9</v>
      </c>
      <c r="K24" s="53" t="s">
        <v>73</v>
      </c>
      <c r="L24" s="52" t="s">
        <v>37</v>
      </c>
      <c r="M24" s="118">
        <v>1.7</v>
      </c>
      <c r="N24" s="118">
        <v>1.2</v>
      </c>
      <c r="O24" s="118">
        <v>1.4</v>
      </c>
      <c r="P24" s="118">
        <v>1.6</v>
      </c>
      <c r="Q24" s="118">
        <v>1.8</v>
      </c>
      <c r="R24" s="118">
        <v>1.3</v>
      </c>
      <c r="S24" s="118">
        <v>1.3</v>
      </c>
      <c r="T24" s="118">
        <v>2.2000000000000002</v>
      </c>
      <c r="U24" s="118">
        <v>1.7</v>
      </c>
      <c r="V24" s="198">
        <v>1.9</v>
      </c>
      <c r="W24" s="53" t="s">
        <v>73</v>
      </c>
      <c r="Y24" s="59"/>
      <c r="Z24" s="59"/>
      <c r="AA24" s="59"/>
      <c r="AB24" s="59"/>
    </row>
    <row r="25" spans="1:28" s="60" customFormat="1" ht="15" customHeight="1">
      <c r="A25" s="51" t="s">
        <v>76</v>
      </c>
      <c r="B25" s="117">
        <v>15.3</v>
      </c>
      <c r="C25" s="117">
        <v>13.2</v>
      </c>
      <c r="D25" s="117">
        <v>10.8</v>
      </c>
      <c r="E25" s="117">
        <v>9.1</v>
      </c>
      <c r="F25" s="117">
        <v>9.6999999999999993</v>
      </c>
      <c r="G25" s="117">
        <v>10.1</v>
      </c>
      <c r="H25" s="117">
        <v>10</v>
      </c>
      <c r="I25" s="117">
        <v>10.1</v>
      </c>
      <c r="J25" s="117">
        <v>8.1</v>
      </c>
      <c r="K25" s="50" t="s">
        <v>12</v>
      </c>
      <c r="L25" s="51" t="s">
        <v>76</v>
      </c>
      <c r="M25" s="117">
        <v>9.3000000000000007</v>
      </c>
      <c r="N25" s="117">
        <v>9.6</v>
      </c>
      <c r="O25" s="117">
        <v>10.1</v>
      </c>
      <c r="P25" s="117">
        <v>10.6</v>
      </c>
      <c r="Q25" s="117">
        <v>9.6999999999999993</v>
      </c>
      <c r="R25" s="117">
        <v>15.2</v>
      </c>
      <c r="S25" s="117">
        <v>15.8</v>
      </c>
      <c r="T25" s="117">
        <v>13.4</v>
      </c>
      <c r="U25" s="117">
        <v>13.2</v>
      </c>
      <c r="V25" s="197">
        <v>11.9</v>
      </c>
      <c r="W25" s="50" t="s">
        <v>12</v>
      </c>
      <c r="Y25" s="61"/>
      <c r="Z25" s="61"/>
      <c r="AA25" s="61"/>
      <c r="AB25" s="61"/>
    </row>
    <row r="26" spans="1:28" s="60" customFormat="1" ht="15" customHeight="1">
      <c r="A26" s="51" t="s">
        <v>81</v>
      </c>
      <c r="B26" s="117">
        <v>0.2</v>
      </c>
      <c r="C26" s="117">
        <v>0.2</v>
      </c>
      <c r="D26" s="117">
        <v>0.2</v>
      </c>
      <c r="E26" s="117">
        <v>0.2</v>
      </c>
      <c r="F26" s="117">
        <v>0.2</v>
      </c>
      <c r="G26" s="117">
        <v>0.2</v>
      </c>
      <c r="H26" s="117">
        <v>0.2</v>
      </c>
      <c r="I26" s="117">
        <v>0.2</v>
      </c>
      <c r="J26" s="117">
        <v>0.2</v>
      </c>
      <c r="K26" s="50" t="s">
        <v>13</v>
      </c>
      <c r="L26" s="51" t="s">
        <v>81</v>
      </c>
      <c r="M26" s="117">
        <v>0.1</v>
      </c>
      <c r="N26" s="117">
        <v>0.1</v>
      </c>
      <c r="O26" s="117">
        <v>0.1</v>
      </c>
      <c r="P26" s="117">
        <v>0</v>
      </c>
      <c r="Q26" s="117">
        <v>0.1</v>
      </c>
      <c r="R26" s="117">
        <v>0.1</v>
      </c>
      <c r="S26" s="117">
        <v>0.1</v>
      </c>
      <c r="T26" s="117">
        <v>0</v>
      </c>
      <c r="U26" s="117">
        <v>0.1</v>
      </c>
      <c r="V26" s="197">
        <v>0.2</v>
      </c>
      <c r="W26" s="50" t="s">
        <v>13</v>
      </c>
      <c r="Y26" s="61"/>
      <c r="Z26" s="61"/>
      <c r="AA26" s="61"/>
      <c r="AB26" s="61"/>
    </row>
    <row r="27" spans="1:28" s="58" customFormat="1" ht="15" customHeight="1">
      <c r="A27" s="52" t="s">
        <v>14</v>
      </c>
      <c r="B27" s="118">
        <v>-3.4</v>
      </c>
      <c r="C27" s="118">
        <v>-3.5</v>
      </c>
      <c r="D27" s="118">
        <v>-3.4</v>
      </c>
      <c r="E27" s="118">
        <v>-2.9</v>
      </c>
      <c r="F27" s="118">
        <v>-2.8</v>
      </c>
      <c r="G27" s="118">
        <v>-2.5</v>
      </c>
      <c r="H27" s="118">
        <v>-2.1</v>
      </c>
      <c r="I27" s="118">
        <v>-1.2</v>
      </c>
      <c r="J27" s="118">
        <v>-0.7</v>
      </c>
      <c r="K27" s="53" t="s">
        <v>15</v>
      </c>
      <c r="L27" s="52" t="s">
        <v>14</v>
      </c>
      <c r="M27" s="118">
        <v>-3.3</v>
      </c>
      <c r="N27" s="118">
        <v>-2.6</v>
      </c>
      <c r="O27" s="118">
        <v>-3.2</v>
      </c>
      <c r="P27" s="118">
        <v>-3.1</v>
      </c>
      <c r="Q27" s="118">
        <v>-4.5</v>
      </c>
      <c r="R27" s="118">
        <v>-5.8</v>
      </c>
      <c r="S27" s="118">
        <v>-4.3</v>
      </c>
      <c r="T27" s="118">
        <v>-3.9</v>
      </c>
      <c r="U27" s="118">
        <v>-3</v>
      </c>
      <c r="V27" s="198">
        <v>-3.4</v>
      </c>
      <c r="W27" s="53" t="s">
        <v>15</v>
      </c>
      <c r="Y27" s="59"/>
      <c r="Z27" s="59"/>
      <c r="AA27" s="59"/>
      <c r="AB27" s="59"/>
    </row>
    <row r="28" spans="1:28" s="58" customFormat="1" ht="15" customHeight="1">
      <c r="A28" s="52" t="s">
        <v>16</v>
      </c>
      <c r="B28" s="118">
        <v>3.4</v>
      </c>
      <c r="C28" s="118">
        <v>5.8</v>
      </c>
      <c r="D28" s="118">
        <v>6.8</v>
      </c>
      <c r="E28" s="118">
        <v>7.4</v>
      </c>
      <c r="F28" s="118">
        <v>6.3</v>
      </c>
      <c r="G28" s="118">
        <v>4.8</v>
      </c>
      <c r="H28" s="118">
        <v>3.1</v>
      </c>
      <c r="I28" s="118">
        <v>1.7</v>
      </c>
      <c r="J28" s="118">
        <v>0</v>
      </c>
      <c r="K28" s="53" t="s">
        <v>17</v>
      </c>
      <c r="L28" s="52" t="s">
        <v>16</v>
      </c>
      <c r="M28" s="118">
        <v>6.6</v>
      </c>
      <c r="N28" s="118">
        <v>7.3</v>
      </c>
      <c r="O28" s="118">
        <v>8.3000000000000007</v>
      </c>
      <c r="P28" s="118">
        <v>8</v>
      </c>
      <c r="Q28" s="118">
        <v>7.1</v>
      </c>
      <c r="R28" s="118">
        <v>5.8</v>
      </c>
      <c r="S28" s="118">
        <v>6.7</v>
      </c>
      <c r="T28" s="118">
        <v>6.9</v>
      </c>
      <c r="U28" s="118">
        <v>4.9000000000000004</v>
      </c>
      <c r="V28" s="198">
        <v>4.7</v>
      </c>
      <c r="W28" s="53" t="s">
        <v>17</v>
      </c>
      <c r="Y28" s="59"/>
      <c r="Z28" s="59"/>
      <c r="AA28" s="59"/>
      <c r="AB28" s="59"/>
    </row>
    <row r="29" spans="1:28" s="58" customFormat="1" ht="15" customHeight="1">
      <c r="A29" s="52" t="s">
        <v>18</v>
      </c>
      <c r="B29" s="118">
        <v>7</v>
      </c>
      <c r="C29" s="118">
        <v>7.8</v>
      </c>
      <c r="D29" s="118">
        <v>7.5</v>
      </c>
      <c r="E29" s="118">
        <v>7.6</v>
      </c>
      <c r="F29" s="118">
        <v>8.1999999999999993</v>
      </c>
      <c r="G29" s="118">
        <v>8.8000000000000007</v>
      </c>
      <c r="H29" s="118">
        <v>8.1</v>
      </c>
      <c r="I29" s="118">
        <v>5.8</v>
      </c>
      <c r="J29" s="118">
        <v>0.7</v>
      </c>
      <c r="K29" s="54" t="s">
        <v>19</v>
      </c>
      <c r="L29" s="52" t="s">
        <v>18</v>
      </c>
      <c r="M29" s="118">
        <v>9.3000000000000007</v>
      </c>
      <c r="N29" s="118">
        <v>9.6999999999999993</v>
      </c>
      <c r="O29" s="118">
        <v>11.5</v>
      </c>
      <c r="P29" s="118">
        <v>11.3</v>
      </c>
      <c r="Q29" s="118">
        <v>11.4</v>
      </c>
      <c r="R29" s="118">
        <v>8.9</v>
      </c>
      <c r="S29" s="118">
        <v>8.1</v>
      </c>
      <c r="T29" s="118">
        <v>8.1999999999999993</v>
      </c>
      <c r="U29" s="118">
        <v>7.6</v>
      </c>
      <c r="V29" s="198">
        <v>4.9000000000000004</v>
      </c>
      <c r="W29" s="54" t="s">
        <v>19</v>
      </c>
      <c r="Y29" s="59"/>
      <c r="Z29" s="59"/>
      <c r="AA29" s="59"/>
      <c r="AB29" s="59"/>
    </row>
    <row r="30" spans="1:28" s="58" customFormat="1" ht="15" customHeight="1">
      <c r="A30" s="55" t="s">
        <v>67</v>
      </c>
      <c r="B30" s="226">
        <v>100</v>
      </c>
      <c r="C30" s="226">
        <v>100</v>
      </c>
      <c r="D30" s="226">
        <v>100</v>
      </c>
      <c r="E30" s="226">
        <v>100</v>
      </c>
      <c r="F30" s="226">
        <v>100</v>
      </c>
      <c r="G30" s="226">
        <v>100</v>
      </c>
      <c r="H30" s="226">
        <v>100</v>
      </c>
      <c r="I30" s="226">
        <v>100</v>
      </c>
      <c r="J30" s="226">
        <v>100</v>
      </c>
      <c r="K30" s="56" t="s">
        <v>66</v>
      </c>
      <c r="L30" s="55" t="s">
        <v>67</v>
      </c>
      <c r="M30" s="202">
        <v>100</v>
      </c>
      <c r="N30" s="202">
        <v>100</v>
      </c>
      <c r="O30" s="202">
        <v>100</v>
      </c>
      <c r="P30" s="202">
        <v>100</v>
      </c>
      <c r="Q30" s="202">
        <v>100</v>
      </c>
      <c r="R30" s="202">
        <v>100</v>
      </c>
      <c r="S30" s="202">
        <v>100</v>
      </c>
      <c r="T30" s="202">
        <v>100</v>
      </c>
      <c r="U30" s="202">
        <v>100</v>
      </c>
      <c r="V30" s="202">
        <v>100</v>
      </c>
      <c r="W30" s="56" t="s">
        <v>66</v>
      </c>
      <c r="Y30" s="59"/>
      <c r="Z30" s="59"/>
      <c r="AA30" s="59"/>
      <c r="AB30" s="59"/>
    </row>
    <row r="31" spans="1:28" ht="18" customHeight="1">
      <c r="A31" s="242" t="s">
        <v>65</v>
      </c>
      <c r="B31" s="242"/>
      <c r="C31" s="242"/>
      <c r="D31" s="242"/>
      <c r="E31" s="242"/>
      <c r="F31" s="39"/>
      <c r="G31" s="241" t="s">
        <v>111</v>
      </c>
      <c r="H31" s="241"/>
      <c r="I31" s="241"/>
      <c r="J31" s="241"/>
      <c r="K31" s="241"/>
      <c r="L31" s="242" t="s">
        <v>65</v>
      </c>
      <c r="M31" s="242"/>
      <c r="N31" s="242"/>
      <c r="O31" s="242"/>
      <c r="P31" s="242"/>
      <c r="Q31" s="39"/>
      <c r="R31" s="241" t="s">
        <v>111</v>
      </c>
      <c r="S31" s="241"/>
      <c r="T31" s="241"/>
      <c r="U31" s="241"/>
      <c r="V31" s="241"/>
      <c r="W31" s="241"/>
    </row>
    <row r="33" spans="22:22">
      <c r="V33" s="11"/>
    </row>
    <row r="34" spans="22:22">
      <c r="V34" s="11"/>
    </row>
    <row r="35" spans="22:22">
      <c r="V35" s="11"/>
    </row>
  </sheetData>
  <mergeCells count="8">
    <mergeCell ref="A1:K1"/>
    <mergeCell ref="L1:W1"/>
    <mergeCell ref="A2:K2"/>
    <mergeCell ref="L2:W2"/>
    <mergeCell ref="A31:E31"/>
    <mergeCell ref="G31:K31"/>
    <mergeCell ref="L31:P31"/>
    <mergeCell ref="R31:W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2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34"/>
  <sheetViews>
    <sheetView zoomScaleNormal="100" zoomScaleSheetLayoutView="100" workbookViewId="0">
      <selection activeCell="M7" sqref="M7"/>
    </sheetView>
  </sheetViews>
  <sheetFormatPr defaultRowHeight="14.25"/>
  <cols>
    <col min="1" max="1" width="25.375" customWidth="1"/>
    <col min="2" max="10" width="6.625" customWidth="1"/>
    <col min="11" max="11" width="29.75" customWidth="1"/>
    <col min="12" max="12" width="26.125" customWidth="1"/>
    <col min="13" max="22" width="7.125" customWidth="1"/>
    <col min="23" max="23" width="30.25" customWidth="1"/>
    <col min="25" max="26" width="9.375" bestFit="1" customWidth="1"/>
  </cols>
  <sheetData>
    <row r="1" spans="1:28" ht="20.100000000000001" customHeight="1">
      <c r="A1" s="239" t="s">
        <v>120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162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8" ht="20.100000000000001" customHeight="1">
      <c r="A2" s="240" t="s">
        <v>174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175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8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8" ht="16.5" customHeight="1">
      <c r="A4" s="66" t="s">
        <v>0</v>
      </c>
      <c r="B4" s="12">
        <v>2002</v>
      </c>
      <c r="C4" s="12">
        <v>2001</v>
      </c>
      <c r="D4" s="12">
        <v>2000</v>
      </c>
      <c r="E4" s="12">
        <v>1999</v>
      </c>
      <c r="F4" s="12">
        <v>1998</v>
      </c>
      <c r="G4" s="12">
        <v>1997</v>
      </c>
      <c r="H4" s="12">
        <v>1996</v>
      </c>
      <c r="I4" s="12">
        <v>1995</v>
      </c>
      <c r="J4" s="12">
        <v>1994</v>
      </c>
      <c r="K4" s="13" t="s">
        <v>1</v>
      </c>
      <c r="L4" s="66" t="s">
        <v>0</v>
      </c>
      <c r="M4" s="12">
        <v>2012</v>
      </c>
      <c r="N4" s="12">
        <v>2011</v>
      </c>
      <c r="O4" s="12">
        <v>2010</v>
      </c>
      <c r="P4" s="12">
        <v>2009</v>
      </c>
      <c r="Q4" s="12">
        <v>2008</v>
      </c>
      <c r="R4" s="12">
        <v>2007</v>
      </c>
      <c r="S4" s="12">
        <v>2006</v>
      </c>
      <c r="T4" s="12">
        <v>2005</v>
      </c>
      <c r="U4" s="12">
        <v>2004</v>
      </c>
      <c r="V4" s="29">
        <v>2003</v>
      </c>
      <c r="W4" s="13" t="s">
        <v>1</v>
      </c>
    </row>
    <row r="5" spans="1:28" s="64" customFormat="1" ht="15" customHeight="1">
      <c r="A5" s="67" t="s">
        <v>78</v>
      </c>
      <c r="B5" s="129">
        <v>7.5</v>
      </c>
      <c r="C5" s="129">
        <v>9.4</v>
      </c>
      <c r="D5" s="129">
        <v>9.1</v>
      </c>
      <c r="E5" s="129">
        <v>8.1999999999999993</v>
      </c>
      <c r="F5" s="129">
        <v>9.1</v>
      </c>
      <c r="G5" s="129">
        <v>11.1</v>
      </c>
      <c r="H5" s="129">
        <v>9.9</v>
      </c>
      <c r="I5" s="129">
        <v>10.8</v>
      </c>
      <c r="J5" s="129">
        <v>11.1</v>
      </c>
      <c r="K5" s="16" t="s">
        <v>23</v>
      </c>
      <c r="L5" s="67" t="s">
        <v>78</v>
      </c>
      <c r="M5" s="129">
        <v>6.5</v>
      </c>
      <c r="N5" s="129">
        <v>9.5</v>
      </c>
      <c r="O5" s="129">
        <v>8.8000000000000007</v>
      </c>
      <c r="P5" s="129">
        <v>10</v>
      </c>
      <c r="Q5" s="129">
        <v>11.5</v>
      </c>
      <c r="R5" s="129">
        <v>11.1</v>
      </c>
      <c r="S5" s="129">
        <v>6.5</v>
      </c>
      <c r="T5" s="129">
        <v>5.4</v>
      </c>
      <c r="U5" s="129">
        <v>7.7</v>
      </c>
      <c r="V5" s="129">
        <v>6.9</v>
      </c>
      <c r="W5" s="16" t="s">
        <v>23</v>
      </c>
      <c r="Y5" s="65"/>
      <c r="Z5" s="65"/>
      <c r="AA5" s="65"/>
      <c r="AB5" s="65"/>
    </row>
    <row r="6" spans="1:28" s="64" customFormat="1" ht="24.95" customHeight="1">
      <c r="A6" s="68" t="s">
        <v>79</v>
      </c>
      <c r="B6" s="129">
        <v>12.6</v>
      </c>
      <c r="C6" s="129">
        <v>12.2</v>
      </c>
      <c r="D6" s="129">
        <v>8.6999999999999993</v>
      </c>
      <c r="E6" s="129">
        <v>11.4</v>
      </c>
      <c r="F6" s="129">
        <v>14.1</v>
      </c>
      <c r="G6" s="129">
        <v>13</v>
      </c>
      <c r="H6" s="129">
        <v>14.4</v>
      </c>
      <c r="I6" s="129">
        <v>17.7</v>
      </c>
      <c r="J6" s="129">
        <v>20.5</v>
      </c>
      <c r="K6" s="16" t="s">
        <v>2</v>
      </c>
      <c r="L6" s="68" t="s">
        <v>79</v>
      </c>
      <c r="M6" s="129">
        <v>12.7</v>
      </c>
      <c r="N6" s="129">
        <v>12.4</v>
      </c>
      <c r="O6" s="129">
        <v>12</v>
      </c>
      <c r="P6" s="129">
        <v>8.6</v>
      </c>
      <c r="Q6" s="129">
        <v>9.8000000000000007</v>
      </c>
      <c r="R6" s="129">
        <v>8.4</v>
      </c>
      <c r="S6" s="129">
        <v>12.5</v>
      </c>
      <c r="T6" s="129">
        <v>15.3</v>
      </c>
      <c r="U6" s="129">
        <v>16.3</v>
      </c>
      <c r="V6" s="129">
        <v>15</v>
      </c>
      <c r="W6" s="16" t="s">
        <v>2</v>
      </c>
      <c r="Y6" s="65"/>
      <c r="Z6" s="65"/>
      <c r="AA6" s="65"/>
      <c r="AB6" s="65"/>
    </row>
    <row r="7" spans="1:28" s="62" customFormat="1" ht="15" customHeight="1">
      <c r="A7" s="69" t="s">
        <v>80</v>
      </c>
      <c r="B7" s="130" t="s">
        <v>208</v>
      </c>
      <c r="C7" s="130" t="s">
        <v>208</v>
      </c>
      <c r="D7" s="130" t="s">
        <v>208</v>
      </c>
      <c r="E7" s="130" t="s">
        <v>208</v>
      </c>
      <c r="F7" s="130" t="s">
        <v>208</v>
      </c>
      <c r="G7" s="130" t="s">
        <v>208</v>
      </c>
      <c r="H7" s="130" t="s">
        <v>208</v>
      </c>
      <c r="I7" s="130" t="s">
        <v>208</v>
      </c>
      <c r="J7" s="130" t="s">
        <v>208</v>
      </c>
      <c r="K7" s="17" t="s">
        <v>3</v>
      </c>
      <c r="L7" s="69" t="s">
        <v>80</v>
      </c>
      <c r="M7" s="130">
        <v>0</v>
      </c>
      <c r="N7" s="130" t="s">
        <v>208</v>
      </c>
      <c r="O7" s="130" t="s">
        <v>208</v>
      </c>
      <c r="P7" s="130" t="s">
        <v>208</v>
      </c>
      <c r="Q7" s="130" t="s">
        <v>208</v>
      </c>
      <c r="R7" s="130" t="s">
        <v>208</v>
      </c>
      <c r="S7" s="130" t="s">
        <v>208</v>
      </c>
      <c r="T7" s="130" t="s">
        <v>208</v>
      </c>
      <c r="U7" s="130" t="s">
        <v>208</v>
      </c>
      <c r="V7" s="130" t="s">
        <v>208</v>
      </c>
      <c r="W7" s="17" t="s">
        <v>3</v>
      </c>
      <c r="Y7" s="63"/>
      <c r="Z7" s="63"/>
      <c r="AA7" s="63"/>
      <c r="AB7" s="63"/>
    </row>
    <row r="8" spans="1:28" s="62" customFormat="1" ht="15" customHeight="1">
      <c r="A8" s="69" t="s">
        <v>4</v>
      </c>
      <c r="B8" s="130">
        <v>4.2</v>
      </c>
      <c r="C8" s="130">
        <v>5.5</v>
      </c>
      <c r="D8" s="130">
        <v>3</v>
      </c>
      <c r="E8" s="130">
        <v>7.5</v>
      </c>
      <c r="F8" s="130">
        <v>10</v>
      </c>
      <c r="G8" s="130">
        <v>8.9</v>
      </c>
      <c r="H8" s="130">
        <v>11.2</v>
      </c>
      <c r="I8" s="130">
        <v>13.8</v>
      </c>
      <c r="J8" s="130">
        <v>15.9</v>
      </c>
      <c r="K8" s="17" t="s">
        <v>24</v>
      </c>
      <c r="L8" s="69" t="s">
        <v>4</v>
      </c>
      <c r="M8" s="130">
        <v>9.1</v>
      </c>
      <c r="N8" s="130">
        <v>7.5</v>
      </c>
      <c r="O8" s="130">
        <v>6.8</v>
      </c>
      <c r="P8" s="130">
        <v>2.1</v>
      </c>
      <c r="Q8" s="130">
        <v>1.9</v>
      </c>
      <c r="R8" s="130">
        <v>1.7</v>
      </c>
      <c r="S8" s="130">
        <v>5.4</v>
      </c>
      <c r="T8" s="130">
        <v>7.8</v>
      </c>
      <c r="U8" s="130">
        <v>6.9</v>
      </c>
      <c r="V8" s="130">
        <v>7.5</v>
      </c>
      <c r="W8" s="17" t="s">
        <v>24</v>
      </c>
      <c r="Y8" s="63"/>
      <c r="Z8" s="63"/>
      <c r="AA8" s="63"/>
      <c r="AB8" s="63"/>
    </row>
    <row r="9" spans="1:28" s="62" customFormat="1" ht="24.95" customHeight="1">
      <c r="A9" s="69" t="s">
        <v>75</v>
      </c>
      <c r="B9" s="130">
        <v>7.9</v>
      </c>
      <c r="C9" s="130">
        <v>6.2</v>
      </c>
      <c r="D9" s="130">
        <v>5.2</v>
      </c>
      <c r="E9" s="130">
        <v>3.4</v>
      </c>
      <c r="F9" s="130">
        <v>3.5</v>
      </c>
      <c r="G9" s="130">
        <v>3.5</v>
      </c>
      <c r="H9" s="130">
        <v>2.2999999999999998</v>
      </c>
      <c r="I9" s="130">
        <v>2.6</v>
      </c>
      <c r="J9" s="130">
        <v>2.5</v>
      </c>
      <c r="K9" s="17" t="s">
        <v>64</v>
      </c>
      <c r="L9" s="69" t="s">
        <v>75</v>
      </c>
      <c r="M9" s="130">
        <v>3.1</v>
      </c>
      <c r="N9" s="130">
        <v>4.5</v>
      </c>
      <c r="O9" s="130">
        <v>5</v>
      </c>
      <c r="P9" s="130">
        <v>6</v>
      </c>
      <c r="Q9" s="130">
        <v>7.4</v>
      </c>
      <c r="R9" s="130">
        <v>6.3</v>
      </c>
      <c r="S9" s="130">
        <v>6.8</v>
      </c>
      <c r="T9" s="130">
        <v>7</v>
      </c>
      <c r="U9" s="130">
        <v>8.9</v>
      </c>
      <c r="V9" s="130">
        <v>7</v>
      </c>
      <c r="W9" s="17" t="s">
        <v>64</v>
      </c>
      <c r="Y9" s="63"/>
      <c r="Z9" s="63"/>
      <c r="AA9" s="63"/>
      <c r="AB9" s="63"/>
    </row>
    <row r="10" spans="1:28" s="62" customFormat="1" ht="34.5" customHeight="1">
      <c r="A10" s="69" t="s">
        <v>28</v>
      </c>
      <c r="B10" s="130">
        <v>0.5</v>
      </c>
      <c r="C10" s="130">
        <v>0.5</v>
      </c>
      <c r="D10" s="130">
        <v>0.5</v>
      </c>
      <c r="E10" s="130">
        <v>0.5</v>
      </c>
      <c r="F10" s="130">
        <v>0.6</v>
      </c>
      <c r="G10" s="130">
        <v>0.6</v>
      </c>
      <c r="H10" s="130">
        <v>0.9</v>
      </c>
      <c r="I10" s="130">
        <v>1.3</v>
      </c>
      <c r="J10" s="130">
        <v>2.1</v>
      </c>
      <c r="K10" s="17" t="s">
        <v>74</v>
      </c>
      <c r="L10" s="69" t="s">
        <v>28</v>
      </c>
      <c r="M10" s="130">
        <v>0.5</v>
      </c>
      <c r="N10" s="130">
        <v>0.4</v>
      </c>
      <c r="O10" s="130">
        <v>0.2</v>
      </c>
      <c r="P10" s="130">
        <v>0.5</v>
      </c>
      <c r="Q10" s="130">
        <v>0.5</v>
      </c>
      <c r="R10" s="130">
        <v>0.4</v>
      </c>
      <c r="S10" s="130">
        <v>0.3</v>
      </c>
      <c r="T10" s="130">
        <v>0.5</v>
      </c>
      <c r="U10" s="130">
        <v>0.5</v>
      </c>
      <c r="V10" s="130">
        <v>0.5</v>
      </c>
      <c r="W10" s="17" t="s">
        <v>74</v>
      </c>
      <c r="Y10" s="63"/>
      <c r="Z10" s="63"/>
      <c r="AA10" s="63"/>
      <c r="AB10" s="63"/>
    </row>
    <row r="11" spans="1:28" s="64" customFormat="1" ht="15.95" customHeight="1">
      <c r="A11" s="68" t="s">
        <v>5</v>
      </c>
      <c r="B11" s="129">
        <v>5.4</v>
      </c>
      <c r="C11" s="129">
        <v>9.1999999999999993</v>
      </c>
      <c r="D11" s="129">
        <v>7.3</v>
      </c>
      <c r="E11" s="129">
        <v>9.9</v>
      </c>
      <c r="F11" s="129">
        <v>7.9</v>
      </c>
      <c r="G11" s="129">
        <v>7.7</v>
      </c>
      <c r="H11" s="129">
        <v>10.9</v>
      </c>
      <c r="I11" s="129">
        <v>9.5</v>
      </c>
      <c r="J11" s="129">
        <v>13.1</v>
      </c>
      <c r="K11" s="16" t="s">
        <v>6</v>
      </c>
      <c r="L11" s="68" t="s">
        <v>5</v>
      </c>
      <c r="M11" s="129">
        <v>6.9</v>
      </c>
      <c r="N11" s="129">
        <v>7.9</v>
      </c>
      <c r="O11" s="129">
        <v>3.6</v>
      </c>
      <c r="P11" s="129">
        <v>2</v>
      </c>
      <c r="Q11" s="129">
        <v>2.2999999999999998</v>
      </c>
      <c r="R11" s="129">
        <v>4.0999999999999996</v>
      </c>
      <c r="S11" s="129">
        <v>5.2</v>
      </c>
      <c r="T11" s="129">
        <v>6.2</v>
      </c>
      <c r="U11" s="129">
        <v>5.8</v>
      </c>
      <c r="V11" s="129">
        <v>5.3</v>
      </c>
      <c r="W11" s="16" t="s">
        <v>6</v>
      </c>
      <c r="Y11" s="65"/>
      <c r="Z11" s="65"/>
      <c r="AA11" s="65"/>
      <c r="AB11" s="65"/>
    </row>
    <row r="12" spans="1:28" s="64" customFormat="1" ht="24.75" customHeight="1">
      <c r="A12" s="68" t="s">
        <v>77</v>
      </c>
      <c r="B12" s="129">
        <v>11.9</v>
      </c>
      <c r="C12" s="129">
        <v>9.1999999999999993</v>
      </c>
      <c r="D12" s="129">
        <v>9.1</v>
      </c>
      <c r="E12" s="129">
        <v>10.1</v>
      </c>
      <c r="F12" s="129">
        <v>10.5</v>
      </c>
      <c r="G12" s="129">
        <v>9.6999999999999993</v>
      </c>
      <c r="H12" s="129">
        <v>9.4</v>
      </c>
      <c r="I12" s="129">
        <v>11.2</v>
      </c>
      <c r="J12" s="129">
        <v>12.2</v>
      </c>
      <c r="K12" s="16" t="s">
        <v>88</v>
      </c>
      <c r="L12" s="68" t="s">
        <v>77</v>
      </c>
      <c r="M12" s="129">
        <v>16.2</v>
      </c>
      <c r="N12" s="129">
        <v>9.9</v>
      </c>
      <c r="O12" s="129">
        <v>13.5</v>
      </c>
      <c r="P12" s="129">
        <v>11.5</v>
      </c>
      <c r="Q12" s="129">
        <v>7.8</v>
      </c>
      <c r="R12" s="129">
        <v>11.9</v>
      </c>
      <c r="S12" s="129">
        <v>11.4</v>
      </c>
      <c r="T12" s="129">
        <v>11.7</v>
      </c>
      <c r="U12" s="129">
        <v>9.5</v>
      </c>
      <c r="V12" s="129">
        <v>10.6</v>
      </c>
      <c r="W12" s="16" t="s">
        <v>88</v>
      </c>
      <c r="Y12" s="65"/>
      <c r="Z12" s="65"/>
      <c r="AA12" s="65"/>
      <c r="AB12" s="65"/>
    </row>
    <row r="13" spans="1:28" s="64" customFormat="1" ht="15.95" customHeight="1">
      <c r="A13" s="68" t="s">
        <v>82</v>
      </c>
      <c r="B13" s="129">
        <v>2.1</v>
      </c>
      <c r="C13" s="129">
        <v>1.7</v>
      </c>
      <c r="D13" s="129">
        <v>1.3</v>
      </c>
      <c r="E13" s="129">
        <v>2</v>
      </c>
      <c r="F13" s="129">
        <v>2.6</v>
      </c>
      <c r="G13" s="129">
        <v>3.3</v>
      </c>
      <c r="H13" s="129">
        <v>2.8</v>
      </c>
      <c r="I13" s="129">
        <v>2.8</v>
      </c>
      <c r="J13" s="129">
        <v>3.2</v>
      </c>
      <c r="K13" s="16" t="s">
        <v>25</v>
      </c>
      <c r="L13" s="68" t="s">
        <v>82</v>
      </c>
      <c r="M13" s="129">
        <v>1</v>
      </c>
      <c r="N13" s="129">
        <v>0.8</v>
      </c>
      <c r="O13" s="129">
        <v>0.8</v>
      </c>
      <c r="P13" s="129">
        <v>0.7</v>
      </c>
      <c r="Q13" s="129">
        <v>0.6</v>
      </c>
      <c r="R13" s="129">
        <v>0.7</v>
      </c>
      <c r="S13" s="129">
        <v>1.3</v>
      </c>
      <c r="T13" s="129">
        <v>2.6</v>
      </c>
      <c r="U13" s="129">
        <v>1.2</v>
      </c>
      <c r="V13" s="129">
        <v>1.5</v>
      </c>
      <c r="W13" s="16" t="s">
        <v>25</v>
      </c>
      <c r="Y13" s="65"/>
      <c r="Z13" s="65"/>
      <c r="AA13" s="65"/>
      <c r="AB13" s="65"/>
    </row>
    <row r="14" spans="1:28" s="64" customFormat="1" ht="15.95" customHeight="1">
      <c r="A14" s="68" t="s">
        <v>29</v>
      </c>
      <c r="B14" s="129">
        <v>2.5</v>
      </c>
      <c r="C14" s="129">
        <v>2.7</v>
      </c>
      <c r="D14" s="129">
        <v>3.9</v>
      </c>
      <c r="E14" s="129">
        <v>2.9</v>
      </c>
      <c r="F14" s="129">
        <v>2.2000000000000002</v>
      </c>
      <c r="G14" s="129">
        <v>2.1</v>
      </c>
      <c r="H14" s="129">
        <v>1.8</v>
      </c>
      <c r="I14" s="129">
        <v>1.5</v>
      </c>
      <c r="J14" s="129">
        <v>0.7</v>
      </c>
      <c r="K14" s="16" t="s">
        <v>68</v>
      </c>
      <c r="L14" s="68" t="s">
        <v>29</v>
      </c>
      <c r="M14" s="129">
        <v>1.6</v>
      </c>
      <c r="N14" s="129">
        <v>1.5</v>
      </c>
      <c r="O14" s="129">
        <v>1.6</v>
      </c>
      <c r="P14" s="129">
        <v>2.4</v>
      </c>
      <c r="Q14" s="129">
        <v>3.5</v>
      </c>
      <c r="R14" s="129">
        <v>3.7</v>
      </c>
      <c r="S14" s="129">
        <v>3.6</v>
      </c>
      <c r="T14" s="129">
        <v>3.8</v>
      </c>
      <c r="U14" s="129">
        <v>2.5</v>
      </c>
      <c r="V14" s="129">
        <v>2.2999999999999998</v>
      </c>
      <c r="W14" s="16" t="s">
        <v>68</v>
      </c>
      <c r="Y14" s="65"/>
      <c r="Z14" s="65"/>
      <c r="AA14" s="65"/>
      <c r="AB14" s="65"/>
    </row>
    <row r="15" spans="1:28" s="64" customFormat="1" ht="15.95" customHeight="1">
      <c r="A15" s="68" t="s">
        <v>30</v>
      </c>
      <c r="B15" s="129">
        <v>0.1</v>
      </c>
      <c r="C15" s="129">
        <v>0.4</v>
      </c>
      <c r="D15" s="129">
        <v>0.5</v>
      </c>
      <c r="E15" s="129">
        <v>0.2</v>
      </c>
      <c r="F15" s="129">
        <v>0.2</v>
      </c>
      <c r="G15" s="129">
        <v>0.1</v>
      </c>
      <c r="H15" s="129">
        <v>0</v>
      </c>
      <c r="I15" s="129">
        <v>0</v>
      </c>
      <c r="J15" s="129">
        <v>0</v>
      </c>
      <c r="K15" s="16" t="s">
        <v>26</v>
      </c>
      <c r="L15" s="68" t="s">
        <v>30</v>
      </c>
      <c r="M15" s="129">
        <v>0.5</v>
      </c>
      <c r="N15" s="129">
        <v>0.3</v>
      </c>
      <c r="O15" s="129">
        <v>0.3</v>
      </c>
      <c r="P15" s="129">
        <v>0.4</v>
      </c>
      <c r="Q15" s="129">
        <v>0.4</v>
      </c>
      <c r="R15" s="129">
        <v>0.3</v>
      </c>
      <c r="S15" s="129">
        <v>0.4</v>
      </c>
      <c r="T15" s="129">
        <v>0.5</v>
      </c>
      <c r="U15" s="129">
        <v>0.4</v>
      </c>
      <c r="V15" s="129">
        <v>0.1</v>
      </c>
      <c r="W15" s="16" t="s">
        <v>26</v>
      </c>
      <c r="Y15" s="65"/>
      <c r="Z15" s="65"/>
      <c r="AA15" s="65"/>
      <c r="AB15" s="65"/>
    </row>
    <row r="16" spans="1:28" s="64" customFormat="1" ht="15.95" customHeight="1">
      <c r="A16" s="68" t="s">
        <v>7</v>
      </c>
      <c r="B16" s="129">
        <v>34.5</v>
      </c>
      <c r="C16" s="129">
        <v>32.5</v>
      </c>
      <c r="D16" s="129">
        <v>31.9</v>
      </c>
      <c r="E16" s="129">
        <v>31.4</v>
      </c>
      <c r="F16" s="129">
        <v>30.4</v>
      </c>
      <c r="G16" s="129">
        <v>30</v>
      </c>
      <c r="H16" s="129">
        <v>26.7</v>
      </c>
      <c r="I16" s="129">
        <v>26.8</v>
      </c>
      <c r="J16" s="129">
        <v>26.5</v>
      </c>
      <c r="K16" s="16" t="s">
        <v>8</v>
      </c>
      <c r="L16" s="68" t="s">
        <v>7</v>
      </c>
      <c r="M16" s="129">
        <v>26.3</v>
      </c>
      <c r="N16" s="129">
        <v>27.7</v>
      </c>
      <c r="O16" s="129">
        <v>28</v>
      </c>
      <c r="P16" s="129">
        <v>33.4</v>
      </c>
      <c r="Q16" s="129">
        <v>31.9</v>
      </c>
      <c r="R16" s="129">
        <v>29.4</v>
      </c>
      <c r="S16" s="129">
        <v>29</v>
      </c>
      <c r="T16" s="129">
        <v>25</v>
      </c>
      <c r="U16" s="129">
        <v>28.4</v>
      </c>
      <c r="V16" s="129">
        <v>29.5</v>
      </c>
      <c r="W16" s="16" t="s">
        <v>8</v>
      </c>
      <c r="Y16" s="65"/>
      <c r="Z16" s="65"/>
      <c r="AA16" s="65"/>
      <c r="AB16" s="65"/>
    </row>
    <row r="17" spans="1:28" s="62" customFormat="1" ht="15.95" customHeight="1">
      <c r="A17" s="69" t="s">
        <v>31</v>
      </c>
      <c r="B17" s="130">
        <v>0.4</v>
      </c>
      <c r="C17" s="130">
        <v>0.5</v>
      </c>
      <c r="D17" s="130">
        <v>0.7</v>
      </c>
      <c r="E17" s="130">
        <v>1</v>
      </c>
      <c r="F17" s="130">
        <v>0.9</v>
      </c>
      <c r="G17" s="130">
        <v>0.7</v>
      </c>
      <c r="H17" s="130">
        <v>0.6</v>
      </c>
      <c r="I17" s="130">
        <v>0.7</v>
      </c>
      <c r="J17" s="130">
        <v>0.8</v>
      </c>
      <c r="K17" s="17" t="s">
        <v>69</v>
      </c>
      <c r="L17" s="69" t="s">
        <v>31</v>
      </c>
      <c r="M17" s="130">
        <v>1.1000000000000001</v>
      </c>
      <c r="N17" s="130">
        <v>0.4</v>
      </c>
      <c r="O17" s="130">
        <v>2.2000000000000002</v>
      </c>
      <c r="P17" s="130">
        <v>2.5</v>
      </c>
      <c r="Q17" s="130">
        <v>0.8</v>
      </c>
      <c r="R17" s="130">
        <v>1.2</v>
      </c>
      <c r="S17" s="130">
        <v>0.8</v>
      </c>
      <c r="T17" s="130">
        <v>0.6</v>
      </c>
      <c r="U17" s="130">
        <v>0.5</v>
      </c>
      <c r="V17" s="130">
        <v>0.7</v>
      </c>
      <c r="W17" s="17" t="s">
        <v>69</v>
      </c>
      <c r="Y17" s="63"/>
      <c r="Z17" s="63"/>
      <c r="AA17" s="63"/>
      <c r="AB17" s="63"/>
    </row>
    <row r="18" spans="1:28" s="62" customFormat="1" ht="15.95" customHeight="1">
      <c r="A18" s="69" t="s">
        <v>32</v>
      </c>
      <c r="B18" s="130">
        <v>14.2</v>
      </c>
      <c r="C18" s="130">
        <v>12.8</v>
      </c>
      <c r="D18" s="130">
        <v>14.2</v>
      </c>
      <c r="E18" s="130">
        <v>11.4</v>
      </c>
      <c r="F18" s="130">
        <v>11</v>
      </c>
      <c r="G18" s="130">
        <v>11.7</v>
      </c>
      <c r="H18" s="130">
        <v>11.8</v>
      </c>
      <c r="I18" s="130">
        <v>11.6</v>
      </c>
      <c r="J18" s="130">
        <v>12.5</v>
      </c>
      <c r="K18" s="17" t="s">
        <v>70</v>
      </c>
      <c r="L18" s="69" t="s">
        <v>32</v>
      </c>
      <c r="M18" s="130">
        <v>4.5999999999999996</v>
      </c>
      <c r="N18" s="130">
        <v>4.9000000000000004</v>
      </c>
      <c r="O18" s="130">
        <v>7</v>
      </c>
      <c r="P18" s="130">
        <v>9.1</v>
      </c>
      <c r="Q18" s="130">
        <v>8.6</v>
      </c>
      <c r="R18" s="130">
        <v>7.7</v>
      </c>
      <c r="S18" s="130">
        <v>10.4</v>
      </c>
      <c r="T18" s="130">
        <v>9.6</v>
      </c>
      <c r="U18" s="130">
        <v>11.1</v>
      </c>
      <c r="V18" s="130">
        <v>12.3</v>
      </c>
      <c r="W18" s="17" t="s">
        <v>70</v>
      </c>
      <c r="Y18" s="63"/>
      <c r="Z18" s="63"/>
      <c r="AA18" s="63"/>
      <c r="AB18" s="63"/>
    </row>
    <row r="19" spans="1:28" s="62" customFormat="1" ht="15.95" customHeight="1">
      <c r="A19" s="69" t="s">
        <v>33</v>
      </c>
      <c r="B19" s="130">
        <v>1</v>
      </c>
      <c r="C19" s="130">
        <v>0.6</v>
      </c>
      <c r="D19" s="130">
        <v>0.6</v>
      </c>
      <c r="E19" s="130">
        <v>0.8</v>
      </c>
      <c r="F19" s="130">
        <v>1.1000000000000001</v>
      </c>
      <c r="G19" s="130">
        <v>0.7</v>
      </c>
      <c r="H19" s="130">
        <v>0.8</v>
      </c>
      <c r="I19" s="130">
        <v>0.4</v>
      </c>
      <c r="J19" s="130">
        <v>0.7</v>
      </c>
      <c r="K19" s="17" t="s">
        <v>71</v>
      </c>
      <c r="L19" s="69" t="s">
        <v>33</v>
      </c>
      <c r="M19" s="130">
        <v>0.8</v>
      </c>
      <c r="N19" s="130">
        <v>2.2000000000000002</v>
      </c>
      <c r="O19" s="130">
        <v>0.7</v>
      </c>
      <c r="P19" s="130">
        <v>0.8</v>
      </c>
      <c r="Q19" s="130">
        <v>0.2</v>
      </c>
      <c r="R19" s="130">
        <v>0.3</v>
      </c>
      <c r="S19" s="130">
        <v>0.7</v>
      </c>
      <c r="T19" s="130">
        <v>0.7</v>
      </c>
      <c r="U19" s="130">
        <v>0.6</v>
      </c>
      <c r="V19" s="130">
        <v>0.3</v>
      </c>
      <c r="W19" s="17" t="s">
        <v>71</v>
      </c>
      <c r="Y19" s="63"/>
      <c r="Z19" s="63"/>
      <c r="AA19" s="63"/>
      <c r="AB19" s="63"/>
    </row>
    <row r="20" spans="1:28" s="62" customFormat="1" ht="15.95" customHeight="1">
      <c r="A20" s="69" t="s">
        <v>34</v>
      </c>
      <c r="B20" s="130">
        <v>0.2</v>
      </c>
      <c r="C20" s="130">
        <v>0.4</v>
      </c>
      <c r="D20" s="130">
        <v>0.3</v>
      </c>
      <c r="E20" s="130">
        <v>0.3</v>
      </c>
      <c r="F20" s="130">
        <v>0.3</v>
      </c>
      <c r="G20" s="130">
        <v>0</v>
      </c>
      <c r="H20" s="130">
        <v>0.5</v>
      </c>
      <c r="I20" s="130">
        <v>0.3</v>
      </c>
      <c r="J20" s="130">
        <v>0.1</v>
      </c>
      <c r="K20" s="17" t="s">
        <v>72</v>
      </c>
      <c r="L20" s="69" t="s">
        <v>34</v>
      </c>
      <c r="M20" s="130">
        <v>0.5</v>
      </c>
      <c r="N20" s="130">
        <v>0.7</v>
      </c>
      <c r="O20" s="130">
        <v>0.3</v>
      </c>
      <c r="P20" s="130">
        <v>0.2</v>
      </c>
      <c r="Q20" s="130">
        <v>0.2</v>
      </c>
      <c r="R20" s="130">
        <v>0.2</v>
      </c>
      <c r="S20" s="130">
        <v>0.2</v>
      </c>
      <c r="T20" s="130">
        <v>0.2</v>
      </c>
      <c r="U20" s="130">
        <v>0.4</v>
      </c>
      <c r="V20" s="130">
        <v>0.2</v>
      </c>
      <c r="W20" s="17" t="s">
        <v>72</v>
      </c>
      <c r="Y20" s="63"/>
      <c r="Z20" s="63"/>
      <c r="AA20" s="63"/>
      <c r="AB20" s="63"/>
    </row>
    <row r="21" spans="1:28" s="62" customFormat="1" ht="15.95" customHeight="1">
      <c r="A21" s="69" t="s">
        <v>9</v>
      </c>
      <c r="B21" s="130">
        <v>10.8</v>
      </c>
      <c r="C21" s="130">
        <v>10.9</v>
      </c>
      <c r="D21" s="130">
        <v>9.8000000000000007</v>
      </c>
      <c r="E21" s="130">
        <v>9.6999999999999993</v>
      </c>
      <c r="F21" s="130">
        <v>9.5</v>
      </c>
      <c r="G21" s="130">
        <v>9.6</v>
      </c>
      <c r="H21" s="130">
        <v>8</v>
      </c>
      <c r="I21" s="130">
        <v>8.1999999999999993</v>
      </c>
      <c r="J21" s="130">
        <v>7.7</v>
      </c>
      <c r="K21" s="17" t="s">
        <v>10</v>
      </c>
      <c r="L21" s="69" t="s">
        <v>9</v>
      </c>
      <c r="M21" s="130">
        <v>10.5</v>
      </c>
      <c r="N21" s="130">
        <v>10.1</v>
      </c>
      <c r="O21" s="130">
        <v>10.7</v>
      </c>
      <c r="P21" s="130">
        <v>13.6</v>
      </c>
      <c r="Q21" s="130">
        <v>14.5</v>
      </c>
      <c r="R21" s="130">
        <v>11.9</v>
      </c>
      <c r="S21" s="130">
        <v>10.6</v>
      </c>
      <c r="T21" s="130">
        <v>8.6999999999999993</v>
      </c>
      <c r="U21" s="130">
        <v>9.9</v>
      </c>
      <c r="V21" s="130">
        <v>9.6999999999999993</v>
      </c>
      <c r="W21" s="17" t="s">
        <v>10</v>
      </c>
      <c r="Y21" s="63"/>
      <c r="Z21" s="63"/>
      <c r="AA21" s="63"/>
      <c r="AB21" s="63"/>
    </row>
    <row r="22" spans="1:28" s="62" customFormat="1" ht="15.95" customHeight="1">
      <c r="A22" s="69" t="s">
        <v>35</v>
      </c>
      <c r="B22" s="130">
        <v>6.2</v>
      </c>
      <c r="C22" s="130">
        <v>5.9</v>
      </c>
      <c r="D22" s="130">
        <v>4.9000000000000004</v>
      </c>
      <c r="E22" s="130">
        <v>6.7</v>
      </c>
      <c r="F22" s="130">
        <v>6.4</v>
      </c>
      <c r="G22" s="130">
        <v>6.2</v>
      </c>
      <c r="H22" s="130">
        <v>4</v>
      </c>
      <c r="I22" s="130">
        <v>4.5999999999999996</v>
      </c>
      <c r="J22" s="130">
        <v>3.8</v>
      </c>
      <c r="K22" s="17" t="s">
        <v>11</v>
      </c>
      <c r="L22" s="69" t="s">
        <v>35</v>
      </c>
      <c r="M22" s="130">
        <v>6.2</v>
      </c>
      <c r="N22" s="130">
        <v>6.3</v>
      </c>
      <c r="O22" s="130">
        <v>4.4000000000000004</v>
      </c>
      <c r="P22" s="130">
        <v>5.6</v>
      </c>
      <c r="Q22" s="130">
        <v>6</v>
      </c>
      <c r="R22" s="130">
        <v>5.5</v>
      </c>
      <c r="S22" s="130">
        <v>4.9000000000000004</v>
      </c>
      <c r="T22" s="130">
        <v>3.8</v>
      </c>
      <c r="U22" s="130">
        <v>4.5</v>
      </c>
      <c r="V22" s="130">
        <v>5.4</v>
      </c>
      <c r="W22" s="17" t="s">
        <v>11</v>
      </c>
      <c r="Y22" s="63"/>
      <c r="Z22" s="63"/>
      <c r="AA22" s="63"/>
      <c r="AB22" s="63"/>
    </row>
    <row r="23" spans="1:28" s="62" customFormat="1" ht="15.95" customHeight="1">
      <c r="A23" s="69" t="s">
        <v>36</v>
      </c>
      <c r="B23" s="130">
        <v>0.2</v>
      </c>
      <c r="C23" s="130">
        <v>0.1</v>
      </c>
      <c r="D23" s="130">
        <v>0.1</v>
      </c>
      <c r="E23" s="130">
        <v>0.1</v>
      </c>
      <c r="F23" s="130">
        <v>0.1</v>
      </c>
      <c r="G23" s="130">
        <v>0.1</v>
      </c>
      <c r="H23" s="130">
        <v>0.1</v>
      </c>
      <c r="I23" s="130">
        <v>0</v>
      </c>
      <c r="J23" s="130">
        <v>0</v>
      </c>
      <c r="K23" s="17" t="s">
        <v>27</v>
      </c>
      <c r="L23" s="69" t="s">
        <v>36</v>
      </c>
      <c r="M23" s="130">
        <v>0.4</v>
      </c>
      <c r="N23" s="130">
        <v>0.2</v>
      </c>
      <c r="O23" s="130">
        <v>0.4</v>
      </c>
      <c r="P23" s="130">
        <v>0.4</v>
      </c>
      <c r="Q23" s="130">
        <v>0.2</v>
      </c>
      <c r="R23" s="130">
        <v>0.2</v>
      </c>
      <c r="S23" s="130">
        <v>0.2</v>
      </c>
      <c r="T23" s="130">
        <v>0.3</v>
      </c>
      <c r="U23" s="130">
        <v>0.3</v>
      </c>
      <c r="V23" s="130">
        <v>0.1</v>
      </c>
      <c r="W23" s="17" t="s">
        <v>27</v>
      </c>
      <c r="Y23" s="63"/>
      <c r="Z23" s="63"/>
      <c r="AA23" s="63"/>
      <c r="AB23" s="63"/>
    </row>
    <row r="24" spans="1:28" s="62" customFormat="1" ht="15.95" customHeight="1">
      <c r="A24" s="69" t="s">
        <v>37</v>
      </c>
      <c r="B24" s="130">
        <v>1.5</v>
      </c>
      <c r="C24" s="130">
        <v>1.3</v>
      </c>
      <c r="D24" s="130">
        <v>1.3</v>
      </c>
      <c r="E24" s="130">
        <v>1.4</v>
      </c>
      <c r="F24" s="130">
        <v>1.1000000000000001</v>
      </c>
      <c r="G24" s="130">
        <v>1</v>
      </c>
      <c r="H24" s="130">
        <v>0.9</v>
      </c>
      <c r="I24" s="130">
        <v>1</v>
      </c>
      <c r="J24" s="130">
        <v>0.9</v>
      </c>
      <c r="K24" s="17" t="s">
        <v>73</v>
      </c>
      <c r="L24" s="69" t="s">
        <v>37</v>
      </c>
      <c r="M24" s="130">
        <v>2.2000000000000002</v>
      </c>
      <c r="N24" s="130">
        <v>2.9</v>
      </c>
      <c r="O24" s="130">
        <v>2.2999999999999998</v>
      </c>
      <c r="P24" s="130">
        <v>1.2</v>
      </c>
      <c r="Q24" s="130">
        <v>1.4</v>
      </c>
      <c r="R24" s="130">
        <v>2.4</v>
      </c>
      <c r="S24" s="130">
        <v>1.2</v>
      </c>
      <c r="T24" s="130">
        <v>1.1000000000000001</v>
      </c>
      <c r="U24" s="130">
        <v>1.1000000000000001</v>
      </c>
      <c r="V24" s="130">
        <v>0.8</v>
      </c>
      <c r="W24" s="17" t="s">
        <v>73</v>
      </c>
      <c r="Y24" s="63"/>
      <c r="Z24" s="63"/>
      <c r="AA24" s="63"/>
      <c r="AB24" s="63"/>
    </row>
    <row r="25" spans="1:28" s="64" customFormat="1" ht="15.95" customHeight="1">
      <c r="A25" s="68" t="s">
        <v>76</v>
      </c>
      <c r="B25" s="129">
        <v>20.8</v>
      </c>
      <c r="C25" s="129">
        <v>20.5</v>
      </c>
      <c r="D25" s="129">
        <v>18.2</v>
      </c>
      <c r="E25" s="129">
        <v>14.3</v>
      </c>
      <c r="F25" s="129">
        <v>13.8</v>
      </c>
      <c r="G25" s="129">
        <v>13.3</v>
      </c>
      <c r="H25" s="129">
        <v>15.6</v>
      </c>
      <c r="I25" s="129">
        <v>12.8</v>
      </c>
      <c r="J25" s="129">
        <v>12.4</v>
      </c>
      <c r="K25" s="16" t="s">
        <v>12</v>
      </c>
      <c r="L25" s="68" t="s">
        <v>76</v>
      </c>
      <c r="M25" s="129">
        <v>27.2</v>
      </c>
      <c r="N25" s="129">
        <v>28.7</v>
      </c>
      <c r="O25" s="129">
        <v>27.7</v>
      </c>
      <c r="P25" s="129">
        <v>26.3</v>
      </c>
      <c r="Q25" s="129">
        <v>25.1</v>
      </c>
      <c r="R25" s="129">
        <v>22.2</v>
      </c>
      <c r="S25" s="129">
        <v>23.3</v>
      </c>
      <c r="T25" s="129">
        <v>21.2</v>
      </c>
      <c r="U25" s="129">
        <v>18.5</v>
      </c>
      <c r="V25" s="129">
        <v>20.3</v>
      </c>
      <c r="W25" s="16" t="s">
        <v>12</v>
      </c>
      <c r="Y25" s="65"/>
      <c r="Z25" s="65"/>
      <c r="AA25" s="65"/>
      <c r="AB25" s="65"/>
    </row>
    <row r="26" spans="1:28" s="64" customFormat="1" ht="15.95" customHeight="1">
      <c r="A26" s="68" t="s">
        <v>81</v>
      </c>
      <c r="B26" s="129">
        <v>0.1</v>
      </c>
      <c r="C26" s="129">
        <v>0.1</v>
      </c>
      <c r="D26" s="129">
        <v>0.1</v>
      </c>
      <c r="E26" s="129">
        <v>0.1</v>
      </c>
      <c r="F26" s="129">
        <v>0.1</v>
      </c>
      <c r="G26" s="129">
        <v>0.2</v>
      </c>
      <c r="H26" s="129">
        <v>0.1</v>
      </c>
      <c r="I26" s="129">
        <v>0.1</v>
      </c>
      <c r="J26" s="129">
        <v>0.1</v>
      </c>
      <c r="K26" s="16" t="s">
        <v>13</v>
      </c>
      <c r="L26" s="68" t="s">
        <v>81</v>
      </c>
      <c r="M26" s="129">
        <v>0.1</v>
      </c>
      <c r="N26" s="129">
        <v>0.1</v>
      </c>
      <c r="O26" s="129">
        <v>0.1</v>
      </c>
      <c r="P26" s="129">
        <v>0.1</v>
      </c>
      <c r="Q26" s="129">
        <v>0</v>
      </c>
      <c r="R26" s="129">
        <v>0</v>
      </c>
      <c r="S26" s="129">
        <v>0</v>
      </c>
      <c r="T26" s="129">
        <v>0</v>
      </c>
      <c r="U26" s="129">
        <v>0.1</v>
      </c>
      <c r="V26" s="129">
        <v>0.1</v>
      </c>
      <c r="W26" s="16" t="s">
        <v>13</v>
      </c>
      <c r="Y26" s="65"/>
      <c r="Z26" s="65"/>
      <c r="AA26" s="65"/>
      <c r="AB26" s="65"/>
    </row>
    <row r="27" spans="1:28" s="62" customFormat="1" ht="15.95" customHeight="1">
      <c r="A27" s="69" t="s">
        <v>14</v>
      </c>
      <c r="B27" s="130">
        <v>-1.9</v>
      </c>
      <c r="C27" s="130">
        <v>-2.2999999999999998</v>
      </c>
      <c r="D27" s="130">
        <v>-3.1</v>
      </c>
      <c r="E27" s="130">
        <v>-2.2999999999999998</v>
      </c>
      <c r="F27" s="130">
        <v>-2.4</v>
      </c>
      <c r="G27" s="130">
        <v>-1.8</v>
      </c>
      <c r="H27" s="130">
        <v>-1.5</v>
      </c>
      <c r="I27" s="130">
        <v>-0.8</v>
      </c>
      <c r="J27" s="130">
        <v>-0.5</v>
      </c>
      <c r="K27" s="17" t="s">
        <v>15</v>
      </c>
      <c r="L27" s="69" t="s">
        <v>14</v>
      </c>
      <c r="M27" s="130">
        <v>-1.2</v>
      </c>
      <c r="N27" s="130">
        <v>-1</v>
      </c>
      <c r="O27" s="130">
        <v>-1.2</v>
      </c>
      <c r="P27" s="130">
        <v>-1.8</v>
      </c>
      <c r="Q27" s="130">
        <v>-2.8</v>
      </c>
      <c r="R27" s="130">
        <v>-3.2</v>
      </c>
      <c r="S27" s="130">
        <v>-2.6</v>
      </c>
      <c r="T27" s="130">
        <v>-2.4</v>
      </c>
      <c r="U27" s="130">
        <v>-1.9</v>
      </c>
      <c r="V27" s="130">
        <v>-1.8</v>
      </c>
      <c r="W27" s="17" t="s">
        <v>15</v>
      </c>
      <c r="Y27" s="63"/>
      <c r="Z27" s="63"/>
      <c r="AA27" s="63"/>
      <c r="AB27" s="63"/>
    </row>
    <row r="28" spans="1:28" s="62" customFormat="1" ht="15.95" customHeight="1">
      <c r="A28" s="69" t="s">
        <v>16</v>
      </c>
      <c r="B28" s="130">
        <v>1.4</v>
      </c>
      <c r="C28" s="130">
        <v>1.9</v>
      </c>
      <c r="D28" s="130">
        <v>6.2</v>
      </c>
      <c r="E28" s="130">
        <v>5.8</v>
      </c>
      <c r="F28" s="130">
        <v>5</v>
      </c>
      <c r="G28" s="130">
        <v>4</v>
      </c>
      <c r="H28" s="130">
        <v>2.7</v>
      </c>
      <c r="I28" s="130">
        <v>1.3</v>
      </c>
      <c r="J28" s="130">
        <v>0</v>
      </c>
      <c r="K28" s="17" t="s">
        <v>17</v>
      </c>
      <c r="L28" s="69" t="s">
        <v>16</v>
      </c>
      <c r="M28" s="130">
        <v>1</v>
      </c>
      <c r="N28" s="130">
        <v>1</v>
      </c>
      <c r="O28" s="130">
        <v>2</v>
      </c>
      <c r="P28" s="130">
        <v>2.1</v>
      </c>
      <c r="Q28" s="130">
        <v>4.2</v>
      </c>
      <c r="R28" s="130">
        <v>4.2</v>
      </c>
      <c r="S28" s="130">
        <v>4</v>
      </c>
      <c r="T28" s="130">
        <v>3.7</v>
      </c>
      <c r="U28" s="130">
        <v>4.3</v>
      </c>
      <c r="V28" s="130">
        <v>4.7</v>
      </c>
      <c r="W28" s="17" t="s">
        <v>17</v>
      </c>
      <c r="Y28" s="63"/>
      <c r="Z28" s="63"/>
      <c r="AA28" s="63"/>
      <c r="AB28" s="63"/>
    </row>
    <row r="29" spans="1:28" s="62" customFormat="1" ht="15.95" customHeight="1">
      <c r="A29" s="69" t="s">
        <v>18</v>
      </c>
      <c r="B29" s="130">
        <v>3</v>
      </c>
      <c r="C29" s="130">
        <v>2.5</v>
      </c>
      <c r="D29" s="130">
        <v>6.8</v>
      </c>
      <c r="E29" s="130">
        <v>6</v>
      </c>
      <c r="F29" s="130">
        <v>6.5</v>
      </c>
      <c r="G29" s="130">
        <v>7.3</v>
      </c>
      <c r="H29" s="130">
        <v>7.2</v>
      </c>
      <c r="I29" s="130">
        <v>6.3</v>
      </c>
      <c r="J29" s="130">
        <v>0.7</v>
      </c>
      <c r="K29" s="18" t="s">
        <v>19</v>
      </c>
      <c r="L29" s="69" t="s">
        <v>18</v>
      </c>
      <c r="M29" s="130">
        <v>1.2</v>
      </c>
      <c r="N29" s="130">
        <v>1.2</v>
      </c>
      <c r="O29" s="130">
        <v>2.8</v>
      </c>
      <c r="P29" s="130">
        <v>4.3</v>
      </c>
      <c r="Q29" s="130">
        <v>5.7</v>
      </c>
      <c r="R29" s="130">
        <v>7.2</v>
      </c>
      <c r="S29" s="130">
        <v>5.4</v>
      </c>
      <c r="T29" s="130">
        <v>7</v>
      </c>
      <c r="U29" s="130">
        <v>7.2</v>
      </c>
      <c r="V29" s="130">
        <v>5.5</v>
      </c>
      <c r="W29" s="18" t="s">
        <v>19</v>
      </c>
      <c r="Y29" s="63"/>
      <c r="Z29" s="63"/>
      <c r="AA29" s="63"/>
      <c r="AB29" s="63"/>
    </row>
    <row r="30" spans="1:28" s="14" customFormat="1" ht="15" customHeight="1">
      <c r="A30" s="227" t="s">
        <v>67</v>
      </c>
      <c r="B30" s="28">
        <v>100</v>
      </c>
      <c r="C30" s="28">
        <v>100</v>
      </c>
      <c r="D30" s="28">
        <v>100</v>
      </c>
      <c r="E30" s="28">
        <v>100</v>
      </c>
      <c r="F30" s="28">
        <v>100</v>
      </c>
      <c r="G30" s="28">
        <v>100</v>
      </c>
      <c r="H30" s="28">
        <v>100</v>
      </c>
      <c r="I30" s="28">
        <v>100</v>
      </c>
      <c r="J30" s="28">
        <v>100</v>
      </c>
      <c r="K30" s="189" t="s">
        <v>66</v>
      </c>
      <c r="L30" s="227" t="s">
        <v>67</v>
      </c>
      <c r="M30" s="131">
        <v>100</v>
      </c>
      <c r="N30" s="131">
        <v>100</v>
      </c>
      <c r="O30" s="131">
        <v>100</v>
      </c>
      <c r="P30" s="131">
        <v>100</v>
      </c>
      <c r="Q30" s="131">
        <v>100</v>
      </c>
      <c r="R30" s="131">
        <v>100</v>
      </c>
      <c r="S30" s="131">
        <v>100</v>
      </c>
      <c r="T30" s="131">
        <v>100</v>
      </c>
      <c r="U30" s="131">
        <v>100</v>
      </c>
      <c r="V30" s="131">
        <v>100</v>
      </c>
      <c r="W30" s="189" t="s">
        <v>66</v>
      </c>
      <c r="Y30" s="15"/>
      <c r="Z30" s="15"/>
      <c r="AA30" s="15"/>
      <c r="AB30" s="15"/>
    </row>
    <row r="32" spans="1:28">
      <c r="V32" s="11"/>
    </row>
    <row r="33" spans="22:22">
      <c r="V33" s="11"/>
    </row>
    <row r="34" spans="22:22">
      <c r="V34" s="11"/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44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Z32"/>
  <sheetViews>
    <sheetView topLeftCell="I16" zoomScaleNormal="100" zoomScaleSheetLayoutView="100" workbookViewId="0">
      <selection activeCell="L38" sqref="L38"/>
    </sheetView>
  </sheetViews>
  <sheetFormatPr defaultRowHeight="14.25"/>
  <cols>
    <col min="1" max="1" width="27.375" customWidth="1"/>
    <col min="2" max="10" width="8.125" customWidth="1"/>
    <col min="11" max="11" width="31.125" customWidth="1"/>
    <col min="12" max="12" width="28.5" customWidth="1"/>
    <col min="13" max="13" width="8.125" customWidth="1"/>
    <col min="14" max="15" width="8.25" customWidth="1"/>
    <col min="16" max="17" width="8.375" customWidth="1"/>
    <col min="18" max="22" width="7.875" customWidth="1"/>
    <col min="23" max="23" width="27.5" customWidth="1"/>
  </cols>
  <sheetData>
    <row r="1" spans="1:23" ht="20.100000000000001" customHeight="1">
      <c r="A1" s="239" t="s">
        <v>121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161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176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177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s="75" customFormat="1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60" customFormat="1" ht="15" customHeight="1">
      <c r="A6" s="49" t="s">
        <v>78</v>
      </c>
      <c r="B6" s="108">
        <v>642.29999999999995</v>
      </c>
      <c r="C6" s="108">
        <v>666</v>
      </c>
      <c r="D6" s="108">
        <v>736.40000000000009</v>
      </c>
      <c r="E6" s="108">
        <v>729.3</v>
      </c>
      <c r="F6" s="108">
        <v>812.3</v>
      </c>
      <c r="G6" s="108">
        <v>712.1</v>
      </c>
      <c r="H6" s="108">
        <v>727.40000000000009</v>
      </c>
      <c r="I6" s="108">
        <v>645.29999999999995</v>
      </c>
      <c r="J6" s="108">
        <v>573</v>
      </c>
      <c r="K6" s="50" t="s">
        <v>23</v>
      </c>
      <c r="L6" s="49" t="s">
        <v>78</v>
      </c>
      <c r="M6" s="108">
        <v>1020.7</v>
      </c>
      <c r="N6" s="108">
        <v>1119.4000000000001</v>
      </c>
      <c r="O6" s="108">
        <v>938.3</v>
      </c>
      <c r="P6" s="108">
        <v>826.1</v>
      </c>
      <c r="Q6" s="108">
        <v>843.6</v>
      </c>
      <c r="R6" s="108">
        <v>805.7</v>
      </c>
      <c r="S6" s="108">
        <v>718.09999999999991</v>
      </c>
      <c r="T6" s="108">
        <v>720.7</v>
      </c>
      <c r="U6" s="108">
        <v>622.79999999999995</v>
      </c>
      <c r="V6" s="108">
        <v>692.3</v>
      </c>
      <c r="W6" s="50" t="s">
        <v>23</v>
      </c>
    </row>
    <row r="7" spans="1:23" s="60" customFormat="1" ht="24.95" customHeight="1">
      <c r="A7" s="51" t="s">
        <v>79</v>
      </c>
      <c r="B7" s="108">
        <v>1412.5</v>
      </c>
      <c r="C7" s="108">
        <v>1649</v>
      </c>
      <c r="D7" s="108">
        <v>1765.4</v>
      </c>
      <c r="E7" s="108">
        <v>1464.9</v>
      </c>
      <c r="F7" s="108">
        <v>1428.7</v>
      </c>
      <c r="G7" s="108">
        <v>1316.1</v>
      </c>
      <c r="H7" s="108">
        <v>1250.5999999999999</v>
      </c>
      <c r="I7" s="108">
        <v>1411.8999999999999</v>
      </c>
      <c r="J7" s="108">
        <v>1235.5999999999999</v>
      </c>
      <c r="K7" s="50" t="s">
        <v>2</v>
      </c>
      <c r="L7" s="51" t="s">
        <v>79</v>
      </c>
      <c r="M7" s="108">
        <v>3994.8</v>
      </c>
      <c r="N7" s="108">
        <v>3394.2</v>
      </c>
      <c r="O7" s="108">
        <v>2991.1000000000004</v>
      </c>
      <c r="P7" s="108">
        <v>2578.4</v>
      </c>
      <c r="Q7" s="108">
        <v>2313</v>
      </c>
      <c r="R7" s="108">
        <v>1961.1</v>
      </c>
      <c r="S7" s="108">
        <v>1900.1</v>
      </c>
      <c r="T7" s="108">
        <v>1830.2</v>
      </c>
      <c r="U7" s="108">
        <v>1655.6</v>
      </c>
      <c r="V7" s="108">
        <v>1561.2</v>
      </c>
      <c r="W7" s="50" t="s">
        <v>2</v>
      </c>
    </row>
    <row r="8" spans="1:23" s="58" customFormat="1" ht="15" customHeight="1">
      <c r="A8" s="52" t="s">
        <v>80</v>
      </c>
      <c r="B8" s="109">
        <v>42.8</v>
      </c>
      <c r="C8" s="109">
        <v>46.5</v>
      </c>
      <c r="D8" s="109">
        <v>77.2</v>
      </c>
      <c r="E8" s="109">
        <v>64.3</v>
      </c>
      <c r="F8" s="109">
        <v>45.8</v>
      </c>
      <c r="G8" s="109">
        <v>40.4</v>
      </c>
      <c r="H8" s="109">
        <v>36.799999999999997</v>
      </c>
      <c r="I8" s="109">
        <v>36.9</v>
      </c>
      <c r="J8" s="109">
        <v>35.1</v>
      </c>
      <c r="K8" s="53" t="s">
        <v>3</v>
      </c>
      <c r="L8" s="52" t="s">
        <v>80</v>
      </c>
      <c r="M8" s="109">
        <v>73.399999999999991</v>
      </c>
      <c r="N8" s="109">
        <v>103.8</v>
      </c>
      <c r="O8" s="109">
        <v>61.5</v>
      </c>
      <c r="P8" s="109">
        <v>76.5</v>
      </c>
      <c r="Q8" s="109">
        <v>67.400000000000006</v>
      </c>
      <c r="R8" s="109">
        <v>32.1</v>
      </c>
      <c r="S8" s="109">
        <v>42</v>
      </c>
      <c r="T8" s="109">
        <v>49</v>
      </c>
      <c r="U8" s="109">
        <v>53.4</v>
      </c>
      <c r="V8" s="109">
        <v>32.299999999999997</v>
      </c>
      <c r="W8" s="53" t="s">
        <v>3</v>
      </c>
    </row>
    <row r="9" spans="1:23" s="58" customFormat="1" ht="15" customHeight="1">
      <c r="A9" s="52" t="s">
        <v>4</v>
      </c>
      <c r="B9" s="109">
        <v>1078.8</v>
      </c>
      <c r="C9" s="109">
        <v>1319.6000000000001</v>
      </c>
      <c r="D9" s="109">
        <v>1458.5</v>
      </c>
      <c r="E9" s="109">
        <v>1203.3</v>
      </c>
      <c r="F9" s="109">
        <v>1191.9000000000001</v>
      </c>
      <c r="G9" s="109">
        <v>1107.5999999999999</v>
      </c>
      <c r="H9" s="109">
        <v>1071.9000000000001</v>
      </c>
      <c r="I9" s="109">
        <v>1226.1999999999998</v>
      </c>
      <c r="J9" s="109">
        <v>1070.3</v>
      </c>
      <c r="K9" s="53" t="s">
        <v>24</v>
      </c>
      <c r="L9" s="52" t="s">
        <v>4</v>
      </c>
      <c r="M9" s="109">
        <v>3582.6000000000004</v>
      </c>
      <c r="N9" s="109">
        <v>2884.3</v>
      </c>
      <c r="O9" s="109">
        <v>2537.7999999999997</v>
      </c>
      <c r="P9" s="109">
        <v>2112</v>
      </c>
      <c r="Q9" s="109">
        <v>1914.6</v>
      </c>
      <c r="R9" s="109">
        <v>1634.3</v>
      </c>
      <c r="S9" s="109">
        <v>1586.9</v>
      </c>
      <c r="T9" s="109">
        <v>1478</v>
      </c>
      <c r="U9" s="109">
        <v>1287</v>
      </c>
      <c r="V9" s="109">
        <v>1248.3000000000002</v>
      </c>
      <c r="W9" s="53" t="s">
        <v>24</v>
      </c>
    </row>
    <row r="10" spans="1:23" s="58" customFormat="1" ht="24.95" customHeight="1">
      <c r="A10" s="52" t="s">
        <v>75</v>
      </c>
      <c r="B10" s="109">
        <v>175.6</v>
      </c>
      <c r="C10" s="109">
        <v>165.60000000000002</v>
      </c>
      <c r="D10" s="109">
        <v>127.2</v>
      </c>
      <c r="E10" s="109">
        <v>87</v>
      </c>
      <c r="F10" s="109">
        <v>90</v>
      </c>
      <c r="G10" s="109">
        <v>85.3</v>
      </c>
      <c r="H10" s="109">
        <v>57.699999999999996</v>
      </c>
      <c r="I10" s="109">
        <v>58.9</v>
      </c>
      <c r="J10" s="109">
        <v>50.8</v>
      </c>
      <c r="K10" s="53" t="s">
        <v>64</v>
      </c>
      <c r="L10" s="52" t="s">
        <v>75</v>
      </c>
      <c r="M10" s="109">
        <v>205.8</v>
      </c>
      <c r="N10" s="109">
        <v>302.8</v>
      </c>
      <c r="O10" s="109">
        <v>288.2</v>
      </c>
      <c r="P10" s="109">
        <v>281.8</v>
      </c>
      <c r="Q10" s="109">
        <v>217.1</v>
      </c>
      <c r="R10" s="109">
        <v>188.2</v>
      </c>
      <c r="S10" s="109">
        <v>161.19999999999999</v>
      </c>
      <c r="T10" s="109">
        <v>187.29999999999998</v>
      </c>
      <c r="U10" s="109">
        <v>202.2</v>
      </c>
      <c r="V10" s="109">
        <v>173.1</v>
      </c>
      <c r="W10" s="53" t="s">
        <v>64</v>
      </c>
    </row>
    <row r="11" spans="1:23" s="58" customFormat="1" ht="36" customHeight="1">
      <c r="A11" s="52" t="s">
        <v>28</v>
      </c>
      <c r="B11" s="109">
        <v>115.3</v>
      </c>
      <c r="C11" s="109">
        <v>117.3</v>
      </c>
      <c r="D11" s="109">
        <v>102.5</v>
      </c>
      <c r="E11" s="109">
        <v>110.3</v>
      </c>
      <c r="F11" s="109">
        <v>101</v>
      </c>
      <c r="G11" s="109">
        <v>82.800000000000011</v>
      </c>
      <c r="H11" s="109">
        <v>84.199999999999989</v>
      </c>
      <c r="I11" s="109">
        <v>89.9</v>
      </c>
      <c r="J11" s="109">
        <v>79.400000000000006</v>
      </c>
      <c r="K11" s="53" t="s">
        <v>74</v>
      </c>
      <c r="L11" s="52" t="s">
        <v>28</v>
      </c>
      <c r="M11" s="109">
        <v>133</v>
      </c>
      <c r="N11" s="109">
        <v>103.3</v>
      </c>
      <c r="O11" s="109">
        <v>103.60000000000001</v>
      </c>
      <c r="P11" s="109">
        <v>108.10000000000001</v>
      </c>
      <c r="Q11" s="109">
        <v>113.89999999999999</v>
      </c>
      <c r="R11" s="109">
        <v>106.5</v>
      </c>
      <c r="S11" s="109">
        <v>110</v>
      </c>
      <c r="T11" s="109">
        <v>115.89999999999999</v>
      </c>
      <c r="U11" s="109">
        <v>113</v>
      </c>
      <c r="V11" s="109">
        <v>107.5</v>
      </c>
      <c r="W11" s="53" t="s">
        <v>74</v>
      </c>
    </row>
    <row r="12" spans="1:23" s="60" customFormat="1" ht="15" customHeight="1">
      <c r="A12" s="51" t="s">
        <v>5</v>
      </c>
      <c r="B12" s="108">
        <v>638</v>
      </c>
      <c r="C12" s="108">
        <v>885.69999999999993</v>
      </c>
      <c r="D12" s="108">
        <v>1074</v>
      </c>
      <c r="E12" s="108">
        <v>1229.9000000000001</v>
      </c>
      <c r="F12" s="108">
        <v>1032.5</v>
      </c>
      <c r="G12" s="108">
        <v>935.5</v>
      </c>
      <c r="H12" s="108">
        <v>903.2</v>
      </c>
      <c r="I12" s="108">
        <v>921.3</v>
      </c>
      <c r="J12" s="108">
        <v>874.4</v>
      </c>
      <c r="K12" s="50" t="s">
        <v>6</v>
      </c>
      <c r="L12" s="51" t="s">
        <v>5</v>
      </c>
      <c r="M12" s="108">
        <v>1505.1</v>
      </c>
      <c r="N12" s="108">
        <v>1281.5999999999999</v>
      </c>
      <c r="O12" s="108">
        <v>1007.4</v>
      </c>
      <c r="P12" s="108">
        <v>684</v>
      </c>
      <c r="Q12" s="108">
        <v>590.30000000000007</v>
      </c>
      <c r="R12" s="108">
        <v>683.9</v>
      </c>
      <c r="S12" s="108">
        <v>675.1</v>
      </c>
      <c r="T12" s="108">
        <v>710.59999999999991</v>
      </c>
      <c r="U12" s="108">
        <v>779.2</v>
      </c>
      <c r="V12" s="108">
        <v>766.4</v>
      </c>
      <c r="W12" s="50" t="s">
        <v>6</v>
      </c>
    </row>
    <row r="13" spans="1:23" s="60" customFormat="1" ht="24" customHeight="1">
      <c r="A13" s="51" t="s">
        <v>77</v>
      </c>
      <c r="B13" s="108">
        <v>594.29999999999995</v>
      </c>
      <c r="C13" s="108">
        <v>592.70000000000005</v>
      </c>
      <c r="D13" s="108">
        <v>697.8</v>
      </c>
      <c r="E13" s="108">
        <v>675.4</v>
      </c>
      <c r="F13" s="108">
        <v>621.70000000000005</v>
      </c>
      <c r="G13" s="108">
        <v>583.79999999999995</v>
      </c>
      <c r="H13" s="108">
        <v>483.59999999999997</v>
      </c>
      <c r="I13" s="108">
        <v>500.09999999999997</v>
      </c>
      <c r="J13" s="108">
        <v>518.4</v>
      </c>
      <c r="K13" s="50" t="s">
        <v>88</v>
      </c>
      <c r="L13" s="51" t="s">
        <v>77</v>
      </c>
      <c r="M13" s="108">
        <v>2593.3000000000002</v>
      </c>
      <c r="N13" s="108">
        <v>2285.3000000000002</v>
      </c>
      <c r="O13" s="108">
        <v>1835.3</v>
      </c>
      <c r="P13" s="108">
        <v>1368</v>
      </c>
      <c r="Q13" s="108">
        <v>1252.2</v>
      </c>
      <c r="R13" s="108">
        <v>1012.3</v>
      </c>
      <c r="S13" s="108">
        <v>830</v>
      </c>
      <c r="T13" s="108">
        <v>788.6</v>
      </c>
      <c r="U13" s="108">
        <v>711.5</v>
      </c>
      <c r="V13" s="108">
        <v>668.2</v>
      </c>
      <c r="W13" s="50" t="s">
        <v>88</v>
      </c>
    </row>
    <row r="14" spans="1:23" s="60" customFormat="1" ht="15" customHeight="1">
      <c r="A14" s="51" t="s">
        <v>82</v>
      </c>
      <c r="B14" s="108">
        <v>200.7</v>
      </c>
      <c r="C14" s="108">
        <v>178.6</v>
      </c>
      <c r="D14" s="108">
        <v>179.6</v>
      </c>
      <c r="E14" s="108">
        <v>202.2</v>
      </c>
      <c r="F14" s="108">
        <v>214.20000000000002</v>
      </c>
      <c r="G14" s="108">
        <v>216.4</v>
      </c>
      <c r="H14" s="108">
        <v>177</v>
      </c>
      <c r="I14" s="108">
        <v>175.7</v>
      </c>
      <c r="J14" s="108">
        <v>156.69999999999999</v>
      </c>
      <c r="K14" s="50" t="s">
        <v>25</v>
      </c>
      <c r="L14" s="51" t="s">
        <v>82</v>
      </c>
      <c r="M14" s="108">
        <v>427.90000000000003</v>
      </c>
      <c r="N14" s="108">
        <v>367.3</v>
      </c>
      <c r="O14" s="108">
        <v>350.3</v>
      </c>
      <c r="P14" s="108">
        <v>312.2</v>
      </c>
      <c r="Q14" s="108">
        <v>247.8</v>
      </c>
      <c r="R14" s="108">
        <v>225.9</v>
      </c>
      <c r="S14" s="108">
        <v>226.8</v>
      </c>
      <c r="T14" s="108">
        <v>279.39999999999998</v>
      </c>
      <c r="U14" s="108">
        <v>217.5</v>
      </c>
      <c r="V14" s="108">
        <v>205.5</v>
      </c>
      <c r="W14" s="50" t="s">
        <v>25</v>
      </c>
    </row>
    <row r="15" spans="1:23" s="60" customFormat="1" ht="15" customHeight="1">
      <c r="A15" s="51" t="s">
        <v>29</v>
      </c>
      <c r="B15" s="108">
        <v>180.3</v>
      </c>
      <c r="C15" s="108">
        <v>190.7</v>
      </c>
      <c r="D15" s="108">
        <v>220.3</v>
      </c>
      <c r="E15" s="108">
        <v>191.29999999999998</v>
      </c>
      <c r="F15" s="108">
        <v>168</v>
      </c>
      <c r="G15" s="108">
        <v>134.60000000000002</v>
      </c>
      <c r="H15" s="108">
        <v>112.3</v>
      </c>
      <c r="I15" s="108">
        <v>81.400000000000006</v>
      </c>
      <c r="J15" s="108">
        <v>40.799999999999997</v>
      </c>
      <c r="K15" s="50" t="s">
        <v>68</v>
      </c>
      <c r="L15" s="51" t="s">
        <v>29</v>
      </c>
      <c r="M15" s="108">
        <v>514.4</v>
      </c>
      <c r="N15" s="108">
        <v>433.2</v>
      </c>
      <c r="O15" s="108">
        <v>403.8</v>
      </c>
      <c r="P15" s="108">
        <v>344.7</v>
      </c>
      <c r="Q15" s="108">
        <v>420.9</v>
      </c>
      <c r="R15" s="108">
        <v>386.5</v>
      </c>
      <c r="S15" s="108">
        <v>274.8</v>
      </c>
      <c r="T15" s="108">
        <v>289.29999999999995</v>
      </c>
      <c r="U15" s="108">
        <v>206.3</v>
      </c>
      <c r="V15" s="108">
        <v>183.7</v>
      </c>
      <c r="W15" s="50" t="s">
        <v>68</v>
      </c>
    </row>
    <row r="16" spans="1:23" s="60" customFormat="1" ht="15" customHeight="1">
      <c r="A16" s="51" t="s">
        <v>30</v>
      </c>
      <c r="B16" s="108">
        <v>149.29999999999998</v>
      </c>
      <c r="C16" s="108">
        <v>147.80000000000001</v>
      </c>
      <c r="D16" s="108">
        <v>147.60000000000002</v>
      </c>
      <c r="E16" s="108">
        <v>102.9</v>
      </c>
      <c r="F16" s="108">
        <v>85.399999999999991</v>
      </c>
      <c r="G16" s="108">
        <v>47.8</v>
      </c>
      <c r="H16" s="108">
        <v>5.7</v>
      </c>
      <c r="I16" s="108">
        <v>3.9000000000000004</v>
      </c>
      <c r="J16" s="108">
        <v>2.9</v>
      </c>
      <c r="K16" s="50" t="s">
        <v>26</v>
      </c>
      <c r="L16" s="51" t="s">
        <v>30</v>
      </c>
      <c r="M16" s="108">
        <v>740.2</v>
      </c>
      <c r="N16" s="108">
        <v>681.7</v>
      </c>
      <c r="O16" s="108">
        <v>589.70000000000005</v>
      </c>
      <c r="P16" s="108">
        <v>528.30000000000007</v>
      </c>
      <c r="Q16" s="108">
        <v>553.6</v>
      </c>
      <c r="R16" s="108">
        <v>371.6</v>
      </c>
      <c r="S16" s="108">
        <v>310.3</v>
      </c>
      <c r="T16" s="108">
        <v>146.19999999999999</v>
      </c>
      <c r="U16" s="108">
        <v>204.4</v>
      </c>
      <c r="V16" s="108">
        <v>183.79999999999998</v>
      </c>
      <c r="W16" s="50" t="s">
        <v>26</v>
      </c>
    </row>
    <row r="17" spans="1:260" s="60" customFormat="1" ht="15" customHeight="1">
      <c r="A17" s="51" t="s">
        <v>7</v>
      </c>
      <c r="B17" s="108">
        <v>1082.4000000000001</v>
      </c>
      <c r="C17" s="108">
        <v>1195.8000000000002</v>
      </c>
      <c r="D17" s="108">
        <v>1303.5999999999999</v>
      </c>
      <c r="E17" s="108">
        <v>1274.4000000000001</v>
      </c>
      <c r="F17" s="108">
        <v>1204.0999999999999</v>
      </c>
      <c r="G17" s="108">
        <v>1125.2</v>
      </c>
      <c r="H17" s="108">
        <v>974.5</v>
      </c>
      <c r="I17" s="108">
        <v>954.3</v>
      </c>
      <c r="J17" s="108">
        <v>863.59999999999991</v>
      </c>
      <c r="K17" s="50" t="s">
        <v>8</v>
      </c>
      <c r="L17" s="51" t="s">
        <v>7</v>
      </c>
      <c r="M17" s="108">
        <v>2824.5</v>
      </c>
      <c r="N17" s="108">
        <v>2571.1000000000004</v>
      </c>
      <c r="O17" s="108">
        <v>2115.9</v>
      </c>
      <c r="P17" s="108">
        <v>1833.1</v>
      </c>
      <c r="Q17" s="108">
        <v>1767.7</v>
      </c>
      <c r="R17" s="108">
        <v>1435.3</v>
      </c>
      <c r="S17" s="108">
        <v>1382.4</v>
      </c>
      <c r="T17" s="108">
        <v>1437.6</v>
      </c>
      <c r="U17" s="108">
        <v>1293.2</v>
      </c>
      <c r="V17" s="108">
        <v>1249.4000000000001</v>
      </c>
      <c r="W17" s="50" t="s">
        <v>8</v>
      </c>
    </row>
    <row r="18" spans="1:260" s="58" customFormat="1" ht="27.95" customHeight="1">
      <c r="A18" s="52" t="s">
        <v>31</v>
      </c>
      <c r="B18" s="109">
        <v>30.8</v>
      </c>
      <c r="C18" s="109">
        <v>47</v>
      </c>
      <c r="D18" s="109">
        <v>83.3</v>
      </c>
      <c r="E18" s="109">
        <v>107.8</v>
      </c>
      <c r="F18" s="109">
        <v>97.699999999999989</v>
      </c>
      <c r="G18" s="109">
        <v>85.800000000000011</v>
      </c>
      <c r="H18" s="109">
        <v>64.3</v>
      </c>
      <c r="I18" s="109">
        <v>68.5</v>
      </c>
      <c r="J18" s="109">
        <v>63.4</v>
      </c>
      <c r="K18" s="53" t="s">
        <v>69</v>
      </c>
      <c r="L18" s="52" t="s">
        <v>31</v>
      </c>
      <c r="M18" s="109">
        <v>238.3</v>
      </c>
      <c r="N18" s="109">
        <v>223.89999999999998</v>
      </c>
      <c r="O18" s="109">
        <v>238.4</v>
      </c>
      <c r="P18" s="109">
        <v>168.4</v>
      </c>
      <c r="Q18" s="109">
        <v>139.30000000000001</v>
      </c>
      <c r="R18" s="109">
        <v>123.89999999999999</v>
      </c>
      <c r="S18" s="109">
        <v>106</v>
      </c>
      <c r="T18" s="109">
        <v>93.8</v>
      </c>
      <c r="U18" s="109">
        <v>68.5</v>
      </c>
      <c r="V18" s="109">
        <v>52.3</v>
      </c>
      <c r="W18" s="53" t="s">
        <v>69</v>
      </c>
    </row>
    <row r="19" spans="1:260" s="58" customFormat="1" ht="15" customHeight="1">
      <c r="A19" s="52" t="s">
        <v>32</v>
      </c>
      <c r="B19" s="109">
        <v>407</v>
      </c>
      <c r="C19" s="109">
        <v>452.9</v>
      </c>
      <c r="D19" s="109">
        <v>509.90000000000003</v>
      </c>
      <c r="E19" s="109">
        <v>456.2</v>
      </c>
      <c r="F19" s="109">
        <v>427.1</v>
      </c>
      <c r="G19" s="109">
        <v>411.7</v>
      </c>
      <c r="H19" s="109">
        <v>372.5</v>
      </c>
      <c r="I19" s="109">
        <v>360.5</v>
      </c>
      <c r="J19" s="109">
        <v>342.8</v>
      </c>
      <c r="K19" s="53" t="s">
        <v>70</v>
      </c>
      <c r="L19" s="52" t="s">
        <v>32</v>
      </c>
      <c r="M19" s="109">
        <v>463.7</v>
      </c>
      <c r="N19" s="109">
        <v>410.5</v>
      </c>
      <c r="O19" s="109">
        <v>434.2</v>
      </c>
      <c r="P19" s="109">
        <v>376.6</v>
      </c>
      <c r="Q19" s="109">
        <v>417.1</v>
      </c>
      <c r="R19" s="109">
        <v>368.70000000000005</v>
      </c>
      <c r="S19" s="109">
        <v>438.1</v>
      </c>
      <c r="T19" s="109">
        <v>437.9</v>
      </c>
      <c r="U19" s="109">
        <v>420.5</v>
      </c>
      <c r="V19" s="109">
        <v>414</v>
      </c>
      <c r="W19" s="53" t="s">
        <v>70</v>
      </c>
    </row>
    <row r="20" spans="1:260" s="58" customFormat="1" ht="24.95" customHeight="1">
      <c r="A20" s="52" t="s">
        <v>33</v>
      </c>
      <c r="B20" s="109">
        <v>45.7</v>
      </c>
      <c r="C20" s="109">
        <v>64</v>
      </c>
      <c r="D20" s="109">
        <v>68.599999999999994</v>
      </c>
      <c r="E20" s="109">
        <v>60.7</v>
      </c>
      <c r="F20" s="109">
        <v>65.099999999999994</v>
      </c>
      <c r="G20" s="109">
        <v>67.8</v>
      </c>
      <c r="H20" s="109">
        <v>50.1</v>
      </c>
      <c r="I20" s="109">
        <v>30.700000000000003</v>
      </c>
      <c r="J20" s="109">
        <v>47.199999999999996</v>
      </c>
      <c r="K20" s="53" t="s">
        <v>71</v>
      </c>
      <c r="L20" s="52" t="s">
        <v>33</v>
      </c>
      <c r="M20" s="109">
        <v>177.5</v>
      </c>
      <c r="N20" s="109">
        <v>196.60000000000002</v>
      </c>
      <c r="O20" s="109">
        <v>130.80000000000001</v>
      </c>
      <c r="P20" s="109">
        <v>87.4</v>
      </c>
      <c r="Q20" s="109">
        <v>104.2</v>
      </c>
      <c r="R20" s="109">
        <v>56.599999999999994</v>
      </c>
      <c r="S20" s="109">
        <v>72.900000000000006</v>
      </c>
      <c r="T20" s="109">
        <v>66.900000000000006</v>
      </c>
      <c r="U20" s="109">
        <v>44.9</v>
      </c>
      <c r="V20" s="109">
        <v>53.9</v>
      </c>
      <c r="W20" s="53" t="s">
        <v>71</v>
      </c>
    </row>
    <row r="21" spans="1:260" s="58" customFormat="1" ht="24.95" customHeight="1">
      <c r="A21" s="52" t="s">
        <v>34</v>
      </c>
      <c r="B21" s="109">
        <v>9.6</v>
      </c>
      <c r="C21" s="109">
        <v>14.1</v>
      </c>
      <c r="D21" s="109">
        <v>24.900000000000002</v>
      </c>
      <c r="E21" s="109">
        <v>22</v>
      </c>
      <c r="F21" s="109">
        <v>17</v>
      </c>
      <c r="G21" s="109">
        <v>14</v>
      </c>
      <c r="H21" s="109">
        <v>38.9</v>
      </c>
      <c r="I21" s="109">
        <v>21.6</v>
      </c>
      <c r="J21" s="109">
        <v>7.3</v>
      </c>
      <c r="K21" s="53" t="s">
        <v>72</v>
      </c>
      <c r="L21" s="52" t="s">
        <v>34</v>
      </c>
      <c r="M21" s="109">
        <v>93.9</v>
      </c>
      <c r="N21" s="109">
        <v>112</v>
      </c>
      <c r="O21" s="109">
        <v>46.2</v>
      </c>
      <c r="P21" s="109">
        <v>47.5</v>
      </c>
      <c r="Q21" s="109">
        <v>37.700000000000003</v>
      </c>
      <c r="R21" s="109">
        <v>29.9</v>
      </c>
      <c r="S21" s="109">
        <v>18.2</v>
      </c>
      <c r="T21" s="109">
        <v>31.5</v>
      </c>
      <c r="U21" s="109">
        <v>33.9</v>
      </c>
      <c r="V21" s="109">
        <v>13.100000000000001</v>
      </c>
      <c r="W21" s="53" t="s">
        <v>72</v>
      </c>
    </row>
    <row r="22" spans="1:260" s="58" customFormat="1" ht="15" customHeight="1">
      <c r="A22" s="52" t="s">
        <v>9</v>
      </c>
      <c r="B22" s="109">
        <v>284.5</v>
      </c>
      <c r="C22" s="109">
        <v>293.39999999999998</v>
      </c>
      <c r="D22" s="109">
        <v>286</v>
      </c>
      <c r="E22" s="109">
        <v>284.60000000000002</v>
      </c>
      <c r="F22" s="109">
        <v>284.79999999999995</v>
      </c>
      <c r="G22" s="109">
        <v>274.89999999999998</v>
      </c>
      <c r="H22" s="109">
        <v>219.39999999999998</v>
      </c>
      <c r="I22" s="109">
        <v>214.5</v>
      </c>
      <c r="J22" s="109">
        <v>186.1</v>
      </c>
      <c r="K22" s="53" t="s">
        <v>10</v>
      </c>
      <c r="L22" s="52" t="s">
        <v>9</v>
      </c>
      <c r="M22" s="109">
        <v>912.3</v>
      </c>
      <c r="N22" s="109">
        <v>788.9</v>
      </c>
      <c r="O22" s="109">
        <v>629.40000000000009</v>
      </c>
      <c r="P22" s="109">
        <v>602.29999999999995</v>
      </c>
      <c r="Q22" s="109">
        <v>540.4</v>
      </c>
      <c r="R22" s="109">
        <v>419.6</v>
      </c>
      <c r="S22" s="109">
        <v>392.1</v>
      </c>
      <c r="T22" s="109">
        <v>405.4</v>
      </c>
      <c r="U22" s="109">
        <v>380.70000000000005</v>
      </c>
      <c r="V22" s="109">
        <v>356</v>
      </c>
      <c r="W22" s="53" t="s">
        <v>10</v>
      </c>
    </row>
    <row r="23" spans="1:260" s="58" customFormat="1" ht="15" customHeight="1">
      <c r="A23" s="52" t="s">
        <v>35</v>
      </c>
      <c r="B23" s="109">
        <v>213.10000000000002</v>
      </c>
      <c r="C23" s="109">
        <v>228.4</v>
      </c>
      <c r="D23" s="109">
        <v>225.2</v>
      </c>
      <c r="E23" s="109">
        <v>242.8</v>
      </c>
      <c r="F23" s="109">
        <v>227.1</v>
      </c>
      <c r="G23" s="109">
        <v>214.2</v>
      </c>
      <c r="H23" s="109">
        <v>179.7</v>
      </c>
      <c r="I23" s="109">
        <v>167.5</v>
      </c>
      <c r="J23" s="109">
        <v>143</v>
      </c>
      <c r="K23" s="53" t="s">
        <v>11</v>
      </c>
      <c r="L23" s="52" t="s">
        <v>35</v>
      </c>
      <c r="M23" s="109">
        <v>578</v>
      </c>
      <c r="N23" s="109">
        <v>531.70000000000005</v>
      </c>
      <c r="O23" s="109">
        <v>402.8</v>
      </c>
      <c r="P23" s="109">
        <v>357.2</v>
      </c>
      <c r="Q23" s="109">
        <v>325.89999999999998</v>
      </c>
      <c r="R23" s="109">
        <v>272.10000000000002</v>
      </c>
      <c r="S23" s="109">
        <v>221.2</v>
      </c>
      <c r="T23" s="109">
        <v>243.70000000000002</v>
      </c>
      <c r="U23" s="109">
        <v>237.1</v>
      </c>
      <c r="V23" s="109">
        <v>242.3</v>
      </c>
      <c r="W23" s="53" t="s">
        <v>11</v>
      </c>
    </row>
    <row r="24" spans="1:260" s="58" customFormat="1" ht="15" customHeight="1">
      <c r="A24" s="52" t="s">
        <v>36</v>
      </c>
      <c r="B24" s="109">
        <v>6.7</v>
      </c>
      <c r="C24" s="109">
        <v>7.2</v>
      </c>
      <c r="D24" s="109">
        <v>9</v>
      </c>
      <c r="E24" s="109">
        <v>10.7</v>
      </c>
      <c r="F24" s="109">
        <v>11.2</v>
      </c>
      <c r="G24" s="109">
        <v>8</v>
      </c>
      <c r="H24" s="109">
        <v>4.4000000000000004</v>
      </c>
      <c r="I24" s="109">
        <v>3.8</v>
      </c>
      <c r="J24" s="109">
        <v>2.1</v>
      </c>
      <c r="K24" s="53" t="s">
        <v>27</v>
      </c>
      <c r="L24" s="52" t="s">
        <v>36</v>
      </c>
      <c r="M24" s="109">
        <v>72</v>
      </c>
      <c r="N24" s="109">
        <v>73.900000000000006</v>
      </c>
      <c r="O24" s="109">
        <v>47.1</v>
      </c>
      <c r="P24" s="109">
        <v>40.900000000000006</v>
      </c>
      <c r="Q24" s="109">
        <v>35.1</v>
      </c>
      <c r="R24" s="109">
        <v>32.300000000000004</v>
      </c>
      <c r="S24" s="109">
        <v>21.4</v>
      </c>
      <c r="T24" s="109">
        <v>19.5</v>
      </c>
      <c r="U24" s="109">
        <v>13.600000000000001</v>
      </c>
      <c r="V24" s="109">
        <v>8.6</v>
      </c>
      <c r="W24" s="53" t="s">
        <v>27</v>
      </c>
    </row>
    <row r="25" spans="1:260" s="58" customFormat="1" ht="15" customHeight="1">
      <c r="A25" s="52" t="s">
        <v>37</v>
      </c>
      <c r="B25" s="109">
        <v>85</v>
      </c>
      <c r="C25" s="109">
        <v>88.8</v>
      </c>
      <c r="D25" s="109">
        <v>96.699999999999989</v>
      </c>
      <c r="E25" s="109">
        <v>89.6</v>
      </c>
      <c r="F25" s="109">
        <v>74.099999999999994</v>
      </c>
      <c r="G25" s="109">
        <v>48.8</v>
      </c>
      <c r="H25" s="109">
        <v>45.2</v>
      </c>
      <c r="I25" s="109">
        <v>87.2</v>
      </c>
      <c r="J25" s="109">
        <v>71.7</v>
      </c>
      <c r="K25" s="53" t="s">
        <v>73</v>
      </c>
      <c r="L25" s="52" t="s">
        <v>37</v>
      </c>
      <c r="M25" s="109">
        <v>288.79999999999995</v>
      </c>
      <c r="N25" s="109">
        <v>233.60000000000002</v>
      </c>
      <c r="O25" s="109">
        <v>187</v>
      </c>
      <c r="P25" s="109">
        <v>152.80000000000001</v>
      </c>
      <c r="Q25" s="109">
        <v>168</v>
      </c>
      <c r="R25" s="109">
        <v>132.19999999999999</v>
      </c>
      <c r="S25" s="109">
        <v>112.5</v>
      </c>
      <c r="T25" s="109">
        <v>138.9</v>
      </c>
      <c r="U25" s="109">
        <v>94</v>
      </c>
      <c r="V25" s="109">
        <v>109.2</v>
      </c>
      <c r="W25" s="53" t="s">
        <v>73</v>
      </c>
    </row>
    <row r="26" spans="1:260" s="60" customFormat="1" ht="15" customHeight="1">
      <c r="A26" s="51" t="s">
        <v>76</v>
      </c>
      <c r="B26" s="108">
        <v>993.7</v>
      </c>
      <c r="C26" s="108">
        <v>1069.3000000000002</v>
      </c>
      <c r="D26" s="108">
        <v>1046.7</v>
      </c>
      <c r="E26" s="108">
        <v>830.5</v>
      </c>
      <c r="F26" s="108">
        <v>771.90000000000009</v>
      </c>
      <c r="G26" s="108">
        <v>735.9</v>
      </c>
      <c r="H26" s="108">
        <v>685</v>
      </c>
      <c r="I26" s="108">
        <v>566.6</v>
      </c>
      <c r="J26" s="108">
        <v>447.9</v>
      </c>
      <c r="K26" s="50" t="s">
        <v>12</v>
      </c>
      <c r="L26" s="51" t="s">
        <v>76</v>
      </c>
      <c r="M26" s="108">
        <v>3078.9</v>
      </c>
      <c r="N26" s="108">
        <v>3014.3</v>
      </c>
      <c r="O26" s="108">
        <v>2586.4</v>
      </c>
      <c r="P26" s="108">
        <v>2463.8999999999996</v>
      </c>
      <c r="Q26" s="108">
        <v>1773.6999999999998</v>
      </c>
      <c r="R26" s="108">
        <v>1533.1</v>
      </c>
      <c r="S26" s="108">
        <v>1411</v>
      </c>
      <c r="T26" s="108">
        <v>1499.6</v>
      </c>
      <c r="U26" s="108">
        <v>1202.0999999999999</v>
      </c>
      <c r="V26" s="108">
        <v>996.1</v>
      </c>
      <c r="W26" s="50" t="s">
        <v>12</v>
      </c>
    </row>
    <row r="27" spans="1:260" s="60" customFormat="1" ht="15" customHeight="1">
      <c r="A27" s="51" t="s">
        <v>81</v>
      </c>
      <c r="B27" s="108">
        <v>6</v>
      </c>
      <c r="C27" s="108">
        <v>6.3999999999999995</v>
      </c>
      <c r="D27" s="108">
        <v>7.8999999999999995</v>
      </c>
      <c r="E27" s="108">
        <v>7.6000000000000005</v>
      </c>
      <c r="F27" s="108">
        <v>7.6000000000000005</v>
      </c>
      <c r="G27" s="108">
        <v>7</v>
      </c>
      <c r="H27" s="108">
        <v>5.8</v>
      </c>
      <c r="I27" s="108">
        <v>5.6</v>
      </c>
      <c r="J27" s="108">
        <v>5</v>
      </c>
      <c r="K27" s="50" t="s">
        <v>13</v>
      </c>
      <c r="L27" s="51" t="s">
        <v>81</v>
      </c>
      <c r="M27" s="108">
        <v>6.2</v>
      </c>
      <c r="N27" s="108">
        <v>6.1</v>
      </c>
      <c r="O27" s="108">
        <v>5.7</v>
      </c>
      <c r="P27" s="108">
        <v>3.7</v>
      </c>
      <c r="Q27" s="108">
        <v>3.3</v>
      </c>
      <c r="R27" s="108">
        <v>3.4</v>
      </c>
      <c r="S27" s="108">
        <v>3</v>
      </c>
      <c r="T27" s="108">
        <v>1.8</v>
      </c>
      <c r="U27" s="108">
        <v>3.7</v>
      </c>
      <c r="V27" s="108">
        <v>6.3999999999999995</v>
      </c>
      <c r="W27" s="50" t="s">
        <v>13</v>
      </c>
    </row>
    <row r="28" spans="1:260" s="58" customFormat="1" ht="15" customHeight="1">
      <c r="A28" s="52" t="s">
        <v>14</v>
      </c>
      <c r="B28" s="109">
        <v>0</v>
      </c>
      <c r="C28" s="109">
        <v>0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53" t="s">
        <v>15</v>
      </c>
      <c r="L28" s="52" t="s">
        <v>14</v>
      </c>
      <c r="M28" s="109">
        <v>0</v>
      </c>
      <c r="N28" s="109">
        <v>0</v>
      </c>
      <c r="O28" s="109">
        <v>0</v>
      </c>
      <c r="P28" s="109">
        <v>0</v>
      </c>
      <c r="Q28" s="109">
        <v>0</v>
      </c>
      <c r="R28" s="109">
        <v>0</v>
      </c>
      <c r="S28" s="109">
        <v>0</v>
      </c>
      <c r="T28" s="109">
        <v>0</v>
      </c>
      <c r="U28" s="109">
        <v>0</v>
      </c>
      <c r="V28" s="109">
        <v>0</v>
      </c>
      <c r="W28" s="53" t="s">
        <v>15</v>
      </c>
    </row>
    <row r="29" spans="1:260" s="58" customFormat="1" ht="15" customHeight="1">
      <c r="A29" s="52" t="s">
        <v>16</v>
      </c>
      <c r="B29" s="109">
        <v>97.399999999999991</v>
      </c>
      <c r="C29" s="109">
        <v>182.8</v>
      </c>
      <c r="D29" s="109">
        <v>284.7</v>
      </c>
      <c r="E29" s="109">
        <v>295</v>
      </c>
      <c r="F29" s="109">
        <v>238.20000000000002</v>
      </c>
      <c r="G29" s="109">
        <v>170.3</v>
      </c>
      <c r="H29" s="109">
        <v>100.9</v>
      </c>
      <c r="I29" s="109">
        <v>52.2</v>
      </c>
      <c r="J29" s="109">
        <v>0</v>
      </c>
      <c r="K29" s="53" t="s">
        <v>17</v>
      </c>
      <c r="L29" s="52" t="s">
        <v>16</v>
      </c>
      <c r="M29" s="109">
        <v>596.80000000000007</v>
      </c>
      <c r="N29" s="109">
        <v>604.6</v>
      </c>
      <c r="O29" s="109">
        <v>593.1</v>
      </c>
      <c r="P29" s="109">
        <v>478.3</v>
      </c>
      <c r="Q29" s="109">
        <v>427.6</v>
      </c>
      <c r="R29" s="109">
        <v>292.8</v>
      </c>
      <c r="S29" s="109">
        <v>287.2</v>
      </c>
      <c r="T29" s="109">
        <v>277.39999999999998</v>
      </c>
      <c r="U29" s="109">
        <v>204</v>
      </c>
      <c r="V29" s="109">
        <v>187.2</v>
      </c>
      <c r="W29" s="53" t="s">
        <v>17</v>
      </c>
    </row>
    <row r="30" spans="1:260" s="58" customFormat="1" ht="15" customHeight="1">
      <c r="A30" s="52" t="s">
        <v>18</v>
      </c>
      <c r="B30" s="109">
        <v>201.5</v>
      </c>
      <c r="C30" s="109">
        <v>242.7</v>
      </c>
      <c r="D30" s="109">
        <v>313.5</v>
      </c>
      <c r="E30" s="109">
        <v>303.7</v>
      </c>
      <c r="F30" s="109">
        <v>310.7</v>
      </c>
      <c r="G30" s="109">
        <v>311.39999999999998</v>
      </c>
      <c r="H30" s="109">
        <v>266.10000000000002</v>
      </c>
      <c r="I30" s="109">
        <v>195</v>
      </c>
      <c r="J30" s="109">
        <v>20</v>
      </c>
      <c r="K30" s="53" t="s">
        <v>19</v>
      </c>
      <c r="L30" s="52" t="s">
        <v>18</v>
      </c>
      <c r="M30" s="109">
        <v>829.19999999999993</v>
      </c>
      <c r="N30" s="109">
        <v>794.3</v>
      </c>
      <c r="O30" s="109">
        <v>827.4</v>
      </c>
      <c r="P30" s="109">
        <v>701.09999999999991</v>
      </c>
      <c r="Q30" s="109">
        <v>674</v>
      </c>
      <c r="R30" s="109">
        <v>462.70000000000005</v>
      </c>
      <c r="S30" s="109">
        <v>354.70000000000005</v>
      </c>
      <c r="T30" s="109">
        <v>374</v>
      </c>
      <c r="U30" s="109">
        <v>323.10000000000002</v>
      </c>
      <c r="V30" s="109">
        <v>203.3</v>
      </c>
      <c r="W30" s="53" t="s">
        <v>19</v>
      </c>
    </row>
    <row r="31" spans="1:260" s="80" customFormat="1" ht="15" customHeight="1">
      <c r="A31" s="55" t="s">
        <v>154</v>
      </c>
      <c r="B31" s="110">
        <v>6198.4</v>
      </c>
      <c r="C31" s="110">
        <v>7007.5</v>
      </c>
      <c r="D31" s="110">
        <v>7777.5</v>
      </c>
      <c r="E31" s="110">
        <v>7307.1</v>
      </c>
      <c r="F31" s="110">
        <v>6895.3</v>
      </c>
      <c r="G31" s="110">
        <v>6296.1</v>
      </c>
      <c r="H31" s="110">
        <v>5692.1</v>
      </c>
      <c r="I31" s="110">
        <v>5513.3</v>
      </c>
      <c r="J31" s="110">
        <v>4738.3</v>
      </c>
      <c r="K31" s="56" t="s">
        <v>153</v>
      </c>
      <c r="L31" s="55" t="s">
        <v>154</v>
      </c>
      <c r="M31" s="110">
        <v>18132</v>
      </c>
      <c r="N31" s="110">
        <v>16553.100000000002</v>
      </c>
      <c r="O31" s="110">
        <v>14244.400000000001</v>
      </c>
      <c r="P31" s="110">
        <v>12121.8</v>
      </c>
      <c r="Q31" s="110">
        <v>10867.7</v>
      </c>
      <c r="R31" s="110">
        <v>9174.2999999999993</v>
      </c>
      <c r="S31" s="110">
        <v>8373.5</v>
      </c>
      <c r="T31" s="110">
        <v>8355.4000000000015</v>
      </c>
      <c r="U31" s="110">
        <v>7423.4</v>
      </c>
      <c r="V31" s="110">
        <v>6903.5</v>
      </c>
      <c r="W31" s="56" t="s">
        <v>153</v>
      </c>
      <c r="X31" s="184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5"/>
      <c r="CU31" s="185"/>
      <c r="CV31" s="185"/>
      <c r="CW31" s="185"/>
      <c r="CX31" s="185"/>
      <c r="CY31" s="185"/>
      <c r="CZ31" s="185"/>
      <c r="DA31" s="185"/>
      <c r="DB31" s="185"/>
      <c r="DC31" s="185"/>
      <c r="DD31" s="185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5"/>
      <c r="DS31" s="185"/>
      <c r="DT31" s="185"/>
      <c r="DU31" s="185"/>
      <c r="DV31" s="185"/>
      <c r="DW31" s="185"/>
      <c r="DX31" s="185"/>
      <c r="DY31" s="185"/>
      <c r="DZ31" s="185"/>
      <c r="EA31" s="185"/>
      <c r="EB31" s="185"/>
      <c r="EC31" s="185"/>
      <c r="ED31" s="185"/>
      <c r="EE31" s="185"/>
      <c r="EF31" s="185"/>
      <c r="EG31" s="185"/>
      <c r="EH31" s="185"/>
      <c r="EI31" s="185"/>
      <c r="EJ31" s="185"/>
      <c r="EK31" s="185"/>
      <c r="EL31" s="185"/>
      <c r="EM31" s="185"/>
      <c r="EN31" s="185"/>
      <c r="EO31" s="185"/>
      <c r="EP31" s="185"/>
      <c r="EQ31" s="185"/>
      <c r="ER31" s="185"/>
      <c r="ES31" s="185"/>
      <c r="ET31" s="185"/>
      <c r="EU31" s="185"/>
      <c r="EV31" s="185"/>
      <c r="EW31" s="185"/>
      <c r="EX31" s="185"/>
      <c r="EY31" s="185"/>
      <c r="EZ31" s="185"/>
      <c r="FA31" s="185"/>
      <c r="FB31" s="185"/>
      <c r="FC31" s="185"/>
      <c r="FD31" s="185"/>
      <c r="FE31" s="185"/>
      <c r="FF31" s="185"/>
      <c r="FG31" s="185"/>
      <c r="FH31" s="185"/>
      <c r="FI31" s="185"/>
      <c r="FJ31" s="185"/>
      <c r="FK31" s="185"/>
      <c r="FL31" s="185"/>
      <c r="FM31" s="185"/>
      <c r="FN31" s="185"/>
      <c r="FO31" s="185"/>
      <c r="FP31" s="185"/>
      <c r="FQ31" s="185"/>
      <c r="FR31" s="185"/>
      <c r="FS31" s="185"/>
      <c r="FT31" s="185"/>
      <c r="FU31" s="185"/>
      <c r="FV31" s="185"/>
      <c r="FW31" s="185"/>
      <c r="FX31" s="185"/>
      <c r="FY31" s="185"/>
      <c r="FZ31" s="185"/>
      <c r="GA31" s="185"/>
      <c r="GB31" s="185"/>
      <c r="GC31" s="185"/>
      <c r="GD31" s="185"/>
      <c r="GE31" s="185"/>
      <c r="GF31" s="185"/>
      <c r="GG31" s="185"/>
      <c r="GH31" s="185"/>
      <c r="GI31" s="185"/>
      <c r="GJ31" s="185"/>
      <c r="GK31" s="185"/>
      <c r="GL31" s="185"/>
      <c r="GM31" s="185"/>
      <c r="GN31" s="185"/>
      <c r="GO31" s="185"/>
      <c r="GP31" s="185"/>
      <c r="GQ31" s="185"/>
      <c r="GR31" s="185"/>
      <c r="GS31" s="185"/>
      <c r="GT31" s="185"/>
      <c r="GU31" s="185"/>
      <c r="GV31" s="185"/>
      <c r="GW31" s="185"/>
      <c r="GX31" s="185"/>
      <c r="GY31" s="185"/>
      <c r="GZ31" s="185"/>
      <c r="HA31" s="185"/>
      <c r="HB31" s="185"/>
      <c r="HC31" s="185"/>
      <c r="HD31" s="185"/>
      <c r="HE31" s="185"/>
      <c r="HF31" s="185"/>
      <c r="HG31" s="185"/>
      <c r="HH31" s="185"/>
      <c r="HI31" s="185"/>
      <c r="HJ31" s="185"/>
      <c r="HK31" s="185"/>
      <c r="HL31" s="185"/>
      <c r="HM31" s="185"/>
      <c r="HN31" s="185"/>
      <c r="HO31" s="185"/>
      <c r="HP31" s="185"/>
      <c r="HQ31" s="185"/>
      <c r="HR31" s="185"/>
      <c r="HS31" s="185"/>
      <c r="HT31" s="185"/>
      <c r="HU31" s="185"/>
      <c r="HV31" s="185"/>
      <c r="HW31" s="185"/>
      <c r="HX31" s="185"/>
      <c r="HY31" s="185"/>
      <c r="HZ31" s="185"/>
      <c r="IA31" s="185"/>
      <c r="IB31" s="185"/>
      <c r="IC31" s="185"/>
      <c r="ID31" s="185"/>
      <c r="IE31" s="185"/>
      <c r="IF31" s="185"/>
      <c r="IG31" s="185"/>
      <c r="IH31" s="185"/>
      <c r="II31" s="185"/>
      <c r="IJ31" s="185"/>
      <c r="IK31" s="185"/>
      <c r="IL31" s="185"/>
      <c r="IM31" s="185"/>
      <c r="IN31" s="185"/>
      <c r="IO31" s="185"/>
      <c r="IP31" s="185"/>
      <c r="IQ31" s="185"/>
      <c r="IR31" s="185"/>
      <c r="IS31" s="185"/>
      <c r="IT31" s="185"/>
      <c r="IU31" s="185"/>
      <c r="IV31" s="185"/>
      <c r="IW31" s="185"/>
      <c r="IX31" s="185"/>
      <c r="IY31" s="185"/>
      <c r="IZ31" s="185"/>
    </row>
    <row r="32" spans="1:260" ht="18" customHeight="1">
      <c r="A32" s="243" t="s">
        <v>65</v>
      </c>
      <c r="B32" s="243"/>
      <c r="C32" s="243"/>
      <c r="D32" s="243"/>
      <c r="E32" s="243"/>
      <c r="F32" s="79"/>
      <c r="G32" s="244" t="s">
        <v>111</v>
      </c>
      <c r="H32" s="244"/>
      <c r="I32" s="244"/>
      <c r="J32" s="244"/>
      <c r="K32" s="244"/>
      <c r="L32" s="243" t="s">
        <v>65</v>
      </c>
      <c r="M32" s="243"/>
      <c r="N32" s="243"/>
      <c r="O32" s="243"/>
      <c r="P32" s="243"/>
      <c r="Q32" s="79"/>
      <c r="R32" s="244" t="s">
        <v>111</v>
      </c>
      <c r="S32" s="244"/>
      <c r="T32" s="244"/>
      <c r="U32" s="244"/>
      <c r="V32" s="244"/>
      <c r="W32" s="244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6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H32"/>
  <sheetViews>
    <sheetView topLeftCell="H1" zoomScaleNormal="100" zoomScaleSheetLayoutView="100" workbookViewId="0">
      <selection activeCell="E8" sqref="E8"/>
    </sheetView>
  </sheetViews>
  <sheetFormatPr defaultRowHeight="14.25"/>
  <cols>
    <col min="1" max="1" width="27.875" customWidth="1"/>
    <col min="2" max="10" width="7.875" customWidth="1"/>
    <col min="11" max="11" width="29.25" customWidth="1"/>
    <col min="12" max="12" width="27.375" customWidth="1"/>
    <col min="13" max="15" width="8.125" customWidth="1"/>
    <col min="16" max="22" width="7.875" customWidth="1"/>
    <col min="23" max="23" width="29.375" customWidth="1"/>
  </cols>
  <sheetData>
    <row r="1" spans="1:190" ht="20.100000000000001" customHeight="1">
      <c r="A1" s="239" t="s">
        <v>122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123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190" ht="20.100000000000001" customHeight="1">
      <c r="A2" s="240" t="s">
        <v>178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179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19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190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190" s="75" customFormat="1" ht="16.5" customHeight="1">
      <c r="A5" s="2" t="s">
        <v>0</v>
      </c>
      <c r="B5" s="88">
        <v>2002</v>
      </c>
      <c r="C5" s="2">
        <v>2001</v>
      </c>
      <c r="D5" s="2">
        <v>2000</v>
      </c>
      <c r="E5" s="2">
        <v>1999</v>
      </c>
      <c r="F5" s="2">
        <v>1998</v>
      </c>
      <c r="G5" s="2">
        <v>1997</v>
      </c>
      <c r="H5" s="2">
        <v>1996</v>
      </c>
      <c r="I5" s="2">
        <v>1995</v>
      </c>
      <c r="J5" s="86">
        <v>1994</v>
      </c>
      <c r="K5" s="81" t="s">
        <v>1</v>
      </c>
      <c r="L5" s="2" t="s">
        <v>0</v>
      </c>
      <c r="M5" s="88">
        <v>2012</v>
      </c>
      <c r="N5" s="2">
        <v>2011</v>
      </c>
      <c r="O5" s="2">
        <v>2010</v>
      </c>
      <c r="P5" s="2">
        <v>2009</v>
      </c>
      <c r="Q5" s="2">
        <v>2008</v>
      </c>
      <c r="R5" s="2">
        <v>2007</v>
      </c>
      <c r="S5" s="2">
        <v>2006</v>
      </c>
      <c r="T5" s="2">
        <v>2005</v>
      </c>
      <c r="U5" s="2">
        <v>2004</v>
      </c>
      <c r="V5" s="87">
        <v>2003</v>
      </c>
      <c r="W5" s="81" t="s">
        <v>1</v>
      </c>
      <c r="X5" s="186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  <c r="EH5" s="187"/>
      <c r="EI5" s="187"/>
      <c r="EJ5" s="187"/>
      <c r="EK5" s="187"/>
      <c r="EL5" s="187"/>
      <c r="EM5" s="187"/>
      <c r="EN5" s="187"/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  <c r="FF5" s="187"/>
      <c r="FG5" s="187"/>
      <c r="FH5" s="187"/>
      <c r="FI5" s="187"/>
      <c r="FJ5" s="187"/>
      <c r="FK5" s="187"/>
      <c r="FL5" s="187"/>
      <c r="FM5" s="187"/>
      <c r="FN5" s="187"/>
      <c r="FO5" s="187"/>
      <c r="FP5" s="187"/>
      <c r="FQ5" s="187"/>
      <c r="FR5" s="187"/>
      <c r="FS5" s="187"/>
      <c r="FT5" s="187"/>
      <c r="FU5" s="187"/>
      <c r="FV5" s="187"/>
      <c r="FW5" s="187"/>
      <c r="FX5" s="187"/>
      <c r="FY5" s="187"/>
      <c r="FZ5" s="187"/>
      <c r="GA5" s="187"/>
      <c r="GB5" s="187"/>
      <c r="GC5" s="187"/>
      <c r="GD5" s="187"/>
      <c r="GE5" s="187"/>
      <c r="GF5" s="187"/>
      <c r="GG5" s="187"/>
      <c r="GH5" s="187"/>
    </row>
    <row r="6" spans="1:190" s="85" customFormat="1" ht="15" customHeight="1">
      <c r="A6" s="72" t="s">
        <v>78</v>
      </c>
      <c r="B6" s="132">
        <v>485.8</v>
      </c>
      <c r="C6" s="132">
        <v>469.4</v>
      </c>
      <c r="D6" s="132">
        <v>548.20000000000005</v>
      </c>
      <c r="E6" s="132">
        <v>545.79999999999995</v>
      </c>
      <c r="F6" s="132">
        <v>605.5</v>
      </c>
      <c r="G6" s="132">
        <v>493</v>
      </c>
      <c r="H6" s="132">
        <v>548.6</v>
      </c>
      <c r="I6" s="132">
        <v>448.2</v>
      </c>
      <c r="J6" s="132">
        <v>405</v>
      </c>
      <c r="K6" s="89" t="s">
        <v>23</v>
      </c>
      <c r="L6" s="72" t="s">
        <v>78</v>
      </c>
      <c r="M6" s="132">
        <v>745.2</v>
      </c>
      <c r="N6" s="132">
        <v>783.5</v>
      </c>
      <c r="O6" s="132">
        <v>658.9</v>
      </c>
      <c r="P6" s="132">
        <v>575.70000000000005</v>
      </c>
      <c r="Q6" s="132">
        <v>589.70000000000005</v>
      </c>
      <c r="R6" s="132">
        <v>554.5</v>
      </c>
      <c r="S6" s="132">
        <v>525.4</v>
      </c>
      <c r="T6" s="132">
        <v>528</v>
      </c>
      <c r="U6" s="132">
        <v>444</v>
      </c>
      <c r="V6" s="132">
        <v>516.79999999999995</v>
      </c>
      <c r="W6" s="89" t="s">
        <v>23</v>
      </c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</row>
    <row r="7" spans="1:190" s="83" customFormat="1" ht="24.95" customHeight="1">
      <c r="A7" s="74" t="s">
        <v>79</v>
      </c>
      <c r="B7" s="133">
        <v>1058.9000000000001</v>
      </c>
      <c r="C7" s="133">
        <v>1280</v>
      </c>
      <c r="D7" s="133">
        <v>1421.8</v>
      </c>
      <c r="E7" s="133">
        <v>1072.3</v>
      </c>
      <c r="F7" s="133">
        <v>1034</v>
      </c>
      <c r="G7" s="133">
        <v>949</v>
      </c>
      <c r="H7" s="133">
        <v>917.7</v>
      </c>
      <c r="I7" s="133">
        <v>1028.0999999999999</v>
      </c>
      <c r="J7" s="133">
        <v>901.2</v>
      </c>
      <c r="K7" s="73" t="s">
        <v>2</v>
      </c>
      <c r="L7" s="74" t="s">
        <v>79</v>
      </c>
      <c r="M7" s="133">
        <v>3261.4</v>
      </c>
      <c r="N7" s="133">
        <v>2808.6</v>
      </c>
      <c r="O7" s="133">
        <v>2456.4</v>
      </c>
      <c r="P7" s="133">
        <v>2202.1</v>
      </c>
      <c r="Q7" s="133">
        <v>1976.2</v>
      </c>
      <c r="R7" s="133">
        <v>1663.5</v>
      </c>
      <c r="S7" s="133">
        <v>1466.2</v>
      </c>
      <c r="T7" s="133">
        <v>1305.9000000000001</v>
      </c>
      <c r="U7" s="133">
        <v>1187.5</v>
      </c>
      <c r="V7" s="133">
        <v>1152.2</v>
      </c>
      <c r="W7" s="73" t="s">
        <v>2</v>
      </c>
    </row>
    <row r="8" spans="1:190" s="84" customFormat="1" ht="15" customHeight="1">
      <c r="A8" s="71" t="s">
        <v>80</v>
      </c>
      <c r="B8" s="134">
        <v>42.8</v>
      </c>
      <c r="C8" s="134">
        <v>46.5</v>
      </c>
      <c r="D8" s="134">
        <v>77.2</v>
      </c>
      <c r="E8" s="134">
        <v>64.3</v>
      </c>
      <c r="F8" s="134">
        <v>45.8</v>
      </c>
      <c r="G8" s="134">
        <v>40.4</v>
      </c>
      <c r="H8" s="134">
        <v>36.799999999999997</v>
      </c>
      <c r="I8" s="134">
        <v>36.9</v>
      </c>
      <c r="J8" s="134">
        <v>35.1</v>
      </c>
      <c r="K8" s="70" t="s">
        <v>3</v>
      </c>
      <c r="L8" s="71" t="s">
        <v>80</v>
      </c>
      <c r="M8" s="134">
        <v>69.599999999999994</v>
      </c>
      <c r="N8" s="134">
        <v>103.8</v>
      </c>
      <c r="O8" s="134">
        <v>61.5</v>
      </c>
      <c r="P8" s="134">
        <v>76.5</v>
      </c>
      <c r="Q8" s="134">
        <v>67.400000000000006</v>
      </c>
      <c r="R8" s="134">
        <v>32.1</v>
      </c>
      <c r="S8" s="134">
        <v>42</v>
      </c>
      <c r="T8" s="134">
        <v>49</v>
      </c>
      <c r="U8" s="134">
        <v>53.4</v>
      </c>
      <c r="V8" s="134">
        <v>32.299999999999997</v>
      </c>
      <c r="W8" s="70" t="s">
        <v>3</v>
      </c>
    </row>
    <row r="9" spans="1:190" s="84" customFormat="1" ht="15" customHeight="1">
      <c r="A9" s="71" t="s">
        <v>4</v>
      </c>
      <c r="B9" s="134">
        <v>864.4</v>
      </c>
      <c r="C9" s="134">
        <v>1077.2</v>
      </c>
      <c r="D9" s="134">
        <v>1224.3</v>
      </c>
      <c r="E9" s="134">
        <v>884.5</v>
      </c>
      <c r="F9" s="134">
        <v>877.9</v>
      </c>
      <c r="G9" s="134">
        <v>814.2</v>
      </c>
      <c r="H9" s="134">
        <v>796.9</v>
      </c>
      <c r="I9" s="134">
        <v>908.8</v>
      </c>
      <c r="J9" s="134">
        <v>802.3</v>
      </c>
      <c r="K9" s="70" t="s">
        <v>24</v>
      </c>
      <c r="L9" s="71" t="s">
        <v>4</v>
      </c>
      <c r="M9" s="134">
        <v>2967.9</v>
      </c>
      <c r="N9" s="134">
        <v>2502.8000000000002</v>
      </c>
      <c r="O9" s="134">
        <v>2222.6</v>
      </c>
      <c r="P9" s="134">
        <v>1953.8</v>
      </c>
      <c r="Q9" s="134">
        <v>1759</v>
      </c>
      <c r="R9" s="134">
        <v>1492.5</v>
      </c>
      <c r="S9" s="134">
        <v>1286.9000000000001</v>
      </c>
      <c r="T9" s="134">
        <v>1108.2</v>
      </c>
      <c r="U9" s="134">
        <v>988.3</v>
      </c>
      <c r="V9" s="134">
        <v>972.7</v>
      </c>
      <c r="W9" s="70" t="s">
        <v>24</v>
      </c>
    </row>
    <row r="10" spans="1:190" s="84" customFormat="1" ht="24.95" customHeight="1">
      <c r="A10" s="71" t="s">
        <v>75</v>
      </c>
      <c r="B10" s="134">
        <v>49.4</v>
      </c>
      <c r="C10" s="134">
        <v>53.2</v>
      </c>
      <c r="D10" s="134">
        <v>30.8</v>
      </c>
      <c r="E10" s="134">
        <v>27.8</v>
      </c>
      <c r="F10" s="134">
        <v>25.8</v>
      </c>
      <c r="G10" s="134">
        <v>26</v>
      </c>
      <c r="H10" s="134">
        <v>18.899999999999999</v>
      </c>
      <c r="I10" s="134">
        <v>17.100000000000001</v>
      </c>
      <c r="J10" s="134">
        <v>15.3</v>
      </c>
      <c r="K10" s="70" t="s">
        <v>64</v>
      </c>
      <c r="L10" s="71" t="s">
        <v>75</v>
      </c>
      <c r="M10" s="134">
        <v>112.3</v>
      </c>
      <c r="N10" s="134">
        <v>112.4</v>
      </c>
      <c r="O10" s="134">
        <v>80.099999999999994</v>
      </c>
      <c r="P10" s="134">
        <v>78.400000000000006</v>
      </c>
      <c r="Q10" s="134">
        <v>50.5</v>
      </c>
      <c r="R10" s="134">
        <v>45.2</v>
      </c>
      <c r="S10" s="134">
        <v>39.6</v>
      </c>
      <c r="T10" s="134">
        <v>48.1</v>
      </c>
      <c r="U10" s="134">
        <v>47.7</v>
      </c>
      <c r="V10" s="134">
        <v>53.1</v>
      </c>
      <c r="W10" s="70" t="s">
        <v>64</v>
      </c>
    </row>
    <row r="11" spans="1:190" s="84" customFormat="1" ht="38.25" customHeight="1">
      <c r="A11" s="71" t="s">
        <v>28</v>
      </c>
      <c r="B11" s="134">
        <v>102.3</v>
      </c>
      <c r="C11" s="134">
        <v>103.1</v>
      </c>
      <c r="D11" s="134">
        <v>89.5</v>
      </c>
      <c r="E11" s="134">
        <v>95.7</v>
      </c>
      <c r="F11" s="134">
        <v>84.5</v>
      </c>
      <c r="G11" s="134">
        <v>68.400000000000006</v>
      </c>
      <c r="H11" s="134">
        <v>65.099999999999994</v>
      </c>
      <c r="I11" s="134">
        <v>65.3</v>
      </c>
      <c r="J11" s="134">
        <v>48.5</v>
      </c>
      <c r="K11" s="70" t="s">
        <v>74</v>
      </c>
      <c r="L11" s="71" t="s">
        <v>28</v>
      </c>
      <c r="M11" s="134">
        <v>111.6</v>
      </c>
      <c r="N11" s="134">
        <v>89.6</v>
      </c>
      <c r="O11" s="134">
        <v>92.2</v>
      </c>
      <c r="P11" s="134">
        <v>93.4</v>
      </c>
      <c r="Q11" s="134">
        <v>99.3</v>
      </c>
      <c r="R11" s="134">
        <v>93.7</v>
      </c>
      <c r="S11" s="134">
        <v>97.7</v>
      </c>
      <c r="T11" s="134">
        <v>100.6</v>
      </c>
      <c r="U11" s="134">
        <v>98.1</v>
      </c>
      <c r="V11" s="134">
        <v>94.1</v>
      </c>
      <c r="W11" s="70" t="s">
        <v>74</v>
      </c>
    </row>
    <row r="12" spans="1:190" s="83" customFormat="1" ht="15" customHeight="1">
      <c r="A12" s="74" t="s">
        <v>5</v>
      </c>
      <c r="B12" s="133">
        <v>426.6</v>
      </c>
      <c r="C12" s="133">
        <v>583.29999999999995</v>
      </c>
      <c r="D12" s="133">
        <v>703.7</v>
      </c>
      <c r="E12" s="133">
        <v>829.2</v>
      </c>
      <c r="F12" s="133">
        <v>663.3</v>
      </c>
      <c r="G12" s="133">
        <v>619.9</v>
      </c>
      <c r="H12" s="133">
        <v>593</v>
      </c>
      <c r="I12" s="133">
        <v>595.6</v>
      </c>
      <c r="J12" s="133">
        <v>586.4</v>
      </c>
      <c r="K12" s="73" t="s">
        <v>6</v>
      </c>
      <c r="L12" s="74" t="s">
        <v>5</v>
      </c>
      <c r="M12" s="133">
        <v>1024.2</v>
      </c>
      <c r="N12" s="133">
        <v>851.9</v>
      </c>
      <c r="O12" s="133">
        <v>801.5</v>
      </c>
      <c r="P12" s="133">
        <v>630.9</v>
      </c>
      <c r="Q12" s="133">
        <v>539.1</v>
      </c>
      <c r="R12" s="133">
        <v>500.8</v>
      </c>
      <c r="S12" s="133">
        <v>452.3</v>
      </c>
      <c r="T12" s="133">
        <v>427.9</v>
      </c>
      <c r="U12" s="133">
        <v>493.8</v>
      </c>
      <c r="V12" s="133">
        <v>504</v>
      </c>
      <c r="W12" s="73" t="s">
        <v>6</v>
      </c>
    </row>
    <row r="13" spans="1:190" s="83" customFormat="1" ht="24" customHeight="1">
      <c r="A13" s="74" t="s">
        <v>77</v>
      </c>
      <c r="B13" s="133">
        <v>392.8</v>
      </c>
      <c r="C13" s="133">
        <v>426.9</v>
      </c>
      <c r="D13" s="133">
        <v>517.4</v>
      </c>
      <c r="E13" s="133">
        <v>481.4</v>
      </c>
      <c r="F13" s="133">
        <v>440.6</v>
      </c>
      <c r="G13" s="133">
        <v>424.5</v>
      </c>
      <c r="H13" s="133">
        <v>335.4</v>
      </c>
      <c r="I13" s="133">
        <v>339.9</v>
      </c>
      <c r="J13" s="133">
        <v>359.5</v>
      </c>
      <c r="K13" s="73" t="s">
        <v>88</v>
      </c>
      <c r="L13" s="74" t="s">
        <v>77</v>
      </c>
      <c r="M13" s="133">
        <v>2029.6</v>
      </c>
      <c r="N13" s="133">
        <v>1947.7</v>
      </c>
      <c r="O13" s="133">
        <v>1451.8</v>
      </c>
      <c r="P13" s="133">
        <v>1092.0999999999999</v>
      </c>
      <c r="Q13" s="133">
        <v>1033.2</v>
      </c>
      <c r="R13" s="133">
        <v>729.5</v>
      </c>
      <c r="S13" s="133">
        <v>557.9</v>
      </c>
      <c r="T13" s="133">
        <v>477.5</v>
      </c>
      <c r="U13" s="133">
        <v>472.9</v>
      </c>
      <c r="V13" s="133">
        <v>457.7</v>
      </c>
      <c r="W13" s="73" t="s">
        <v>88</v>
      </c>
    </row>
    <row r="14" spans="1:190" s="83" customFormat="1" ht="15" customHeight="1">
      <c r="A14" s="74" t="s">
        <v>82</v>
      </c>
      <c r="B14" s="133">
        <v>149.9</v>
      </c>
      <c r="C14" s="133">
        <v>152.19999999999999</v>
      </c>
      <c r="D14" s="133">
        <v>149.6</v>
      </c>
      <c r="E14" s="133">
        <v>143.1</v>
      </c>
      <c r="F14" s="133">
        <v>145.80000000000001</v>
      </c>
      <c r="G14" s="133">
        <v>138.5</v>
      </c>
      <c r="H14" s="133">
        <v>118.8</v>
      </c>
      <c r="I14" s="133">
        <v>117.8</v>
      </c>
      <c r="J14" s="133">
        <v>108.5</v>
      </c>
      <c r="K14" s="73" t="s">
        <v>25</v>
      </c>
      <c r="L14" s="74" t="s">
        <v>82</v>
      </c>
      <c r="M14" s="133">
        <v>371.6</v>
      </c>
      <c r="N14" s="133">
        <v>330.2</v>
      </c>
      <c r="O14" s="133">
        <v>314.5</v>
      </c>
      <c r="P14" s="133">
        <v>287.2</v>
      </c>
      <c r="Q14" s="133">
        <v>224.9</v>
      </c>
      <c r="R14" s="133">
        <v>198</v>
      </c>
      <c r="S14" s="133">
        <v>187</v>
      </c>
      <c r="T14" s="133">
        <v>197.3</v>
      </c>
      <c r="U14" s="133">
        <v>177.7</v>
      </c>
      <c r="V14" s="133">
        <v>160.19999999999999</v>
      </c>
      <c r="W14" s="73" t="s">
        <v>25</v>
      </c>
    </row>
    <row r="15" spans="1:190" s="83" customFormat="1" ht="15" customHeight="1">
      <c r="A15" s="74" t="s">
        <v>29</v>
      </c>
      <c r="B15" s="133">
        <v>140.80000000000001</v>
      </c>
      <c r="C15" s="133">
        <v>145</v>
      </c>
      <c r="D15" s="133">
        <v>157.5</v>
      </c>
      <c r="E15" s="133">
        <v>141.19999999999999</v>
      </c>
      <c r="F15" s="133">
        <v>126.6</v>
      </c>
      <c r="G15" s="133">
        <v>98.9</v>
      </c>
      <c r="H15" s="133">
        <v>82</v>
      </c>
      <c r="I15" s="133">
        <v>59.3</v>
      </c>
      <c r="J15" s="133">
        <v>29.8</v>
      </c>
      <c r="K15" s="73" t="s">
        <v>68</v>
      </c>
      <c r="L15" s="74" t="s">
        <v>29</v>
      </c>
      <c r="M15" s="133">
        <v>460.7</v>
      </c>
      <c r="N15" s="133">
        <v>384.8</v>
      </c>
      <c r="O15" s="133">
        <v>357.3</v>
      </c>
      <c r="P15" s="133">
        <v>292.2</v>
      </c>
      <c r="Q15" s="133">
        <v>356.7</v>
      </c>
      <c r="R15" s="133">
        <v>320</v>
      </c>
      <c r="S15" s="133">
        <v>209.5</v>
      </c>
      <c r="T15" s="133">
        <v>210.2</v>
      </c>
      <c r="U15" s="133">
        <v>158.4</v>
      </c>
      <c r="V15" s="133">
        <v>142.5</v>
      </c>
      <c r="W15" s="73" t="s">
        <v>68</v>
      </c>
    </row>
    <row r="16" spans="1:190" s="83" customFormat="1" ht="15" customHeight="1">
      <c r="A16" s="74" t="s">
        <v>30</v>
      </c>
      <c r="B16" s="133">
        <v>147.69999999999999</v>
      </c>
      <c r="C16" s="133">
        <v>140.9</v>
      </c>
      <c r="D16" s="133">
        <v>138.80000000000001</v>
      </c>
      <c r="E16" s="133">
        <v>98.4</v>
      </c>
      <c r="F16" s="133">
        <v>81.099999999999994</v>
      </c>
      <c r="G16" s="133">
        <v>44.4</v>
      </c>
      <c r="H16" s="133">
        <v>5.3</v>
      </c>
      <c r="I16" s="133">
        <v>3.7</v>
      </c>
      <c r="J16" s="133">
        <v>2.8</v>
      </c>
      <c r="K16" s="73" t="s">
        <v>26</v>
      </c>
      <c r="L16" s="74" t="s">
        <v>30</v>
      </c>
      <c r="M16" s="133">
        <v>723.1</v>
      </c>
      <c r="N16" s="133">
        <v>669</v>
      </c>
      <c r="O16" s="133">
        <v>580.70000000000005</v>
      </c>
      <c r="P16" s="133">
        <v>518.1</v>
      </c>
      <c r="Q16" s="133">
        <v>545.5</v>
      </c>
      <c r="R16" s="133">
        <v>363</v>
      </c>
      <c r="S16" s="133">
        <v>301.7</v>
      </c>
      <c r="T16" s="133">
        <v>133.5</v>
      </c>
      <c r="U16" s="133">
        <v>196.5</v>
      </c>
      <c r="V16" s="133">
        <v>177.2</v>
      </c>
      <c r="W16" s="73" t="s">
        <v>26</v>
      </c>
    </row>
    <row r="17" spans="1:23" s="83" customFormat="1" ht="15" customHeight="1">
      <c r="A17" s="74" t="s">
        <v>7</v>
      </c>
      <c r="B17" s="133">
        <v>596</v>
      </c>
      <c r="C17" s="133">
        <v>695.2</v>
      </c>
      <c r="D17" s="133">
        <v>796.7</v>
      </c>
      <c r="E17" s="133">
        <v>763.6</v>
      </c>
      <c r="F17" s="133">
        <v>693.8</v>
      </c>
      <c r="G17" s="133">
        <v>653.9</v>
      </c>
      <c r="H17" s="133">
        <v>578</v>
      </c>
      <c r="I17" s="133">
        <v>574.29999999999995</v>
      </c>
      <c r="J17" s="133">
        <v>538.9</v>
      </c>
      <c r="K17" s="73" t="s">
        <v>8</v>
      </c>
      <c r="L17" s="74" t="s">
        <v>7</v>
      </c>
      <c r="M17" s="133">
        <v>1922.7</v>
      </c>
      <c r="N17" s="133">
        <v>1646.9</v>
      </c>
      <c r="O17" s="133">
        <v>1303.8</v>
      </c>
      <c r="P17" s="133">
        <v>1113.5999999999999</v>
      </c>
      <c r="Q17" s="133">
        <v>1169</v>
      </c>
      <c r="R17" s="133">
        <v>873.9</v>
      </c>
      <c r="S17" s="133">
        <v>841.6</v>
      </c>
      <c r="T17" s="133">
        <v>870</v>
      </c>
      <c r="U17" s="133">
        <v>767.6</v>
      </c>
      <c r="V17" s="133">
        <v>730.4</v>
      </c>
      <c r="W17" s="73" t="s">
        <v>8</v>
      </c>
    </row>
    <row r="18" spans="1:23" s="84" customFormat="1" ht="27.95" customHeight="1">
      <c r="A18" s="71" t="s">
        <v>31</v>
      </c>
      <c r="B18" s="134">
        <v>18.5</v>
      </c>
      <c r="C18" s="134">
        <v>33.799999999999997</v>
      </c>
      <c r="D18" s="134">
        <v>63.5</v>
      </c>
      <c r="E18" s="134">
        <v>83.8</v>
      </c>
      <c r="F18" s="134">
        <v>74.3</v>
      </c>
      <c r="G18" s="134">
        <v>67.400000000000006</v>
      </c>
      <c r="H18" s="134">
        <v>50.3</v>
      </c>
      <c r="I18" s="134">
        <v>53.1</v>
      </c>
      <c r="J18" s="134">
        <v>51.4</v>
      </c>
      <c r="K18" s="70" t="s">
        <v>69</v>
      </c>
      <c r="L18" s="71" t="s">
        <v>31</v>
      </c>
      <c r="M18" s="134">
        <v>179.3</v>
      </c>
      <c r="N18" s="134">
        <v>151.1</v>
      </c>
      <c r="O18" s="134">
        <v>139.5</v>
      </c>
      <c r="P18" s="134">
        <v>103.2</v>
      </c>
      <c r="Q18" s="134">
        <v>107.7</v>
      </c>
      <c r="R18" s="134">
        <v>85.6</v>
      </c>
      <c r="S18" s="134">
        <v>76.400000000000006</v>
      </c>
      <c r="T18" s="134">
        <v>66.099999999999994</v>
      </c>
      <c r="U18" s="134">
        <v>45.7</v>
      </c>
      <c r="V18" s="134">
        <v>32.1</v>
      </c>
      <c r="W18" s="70" t="s">
        <v>69</v>
      </c>
    </row>
    <row r="19" spans="1:23" s="84" customFormat="1" ht="15" customHeight="1">
      <c r="A19" s="71" t="s">
        <v>32</v>
      </c>
      <c r="B19" s="134">
        <v>235</v>
      </c>
      <c r="C19" s="134">
        <v>283.5</v>
      </c>
      <c r="D19" s="134">
        <v>307.10000000000002</v>
      </c>
      <c r="E19" s="134">
        <v>289.5</v>
      </c>
      <c r="F19" s="134">
        <v>260.60000000000002</v>
      </c>
      <c r="G19" s="134">
        <v>249.1</v>
      </c>
      <c r="H19" s="134">
        <v>222.8</v>
      </c>
      <c r="I19" s="134">
        <v>216</v>
      </c>
      <c r="J19" s="134">
        <v>207.8</v>
      </c>
      <c r="K19" s="70" t="s">
        <v>70</v>
      </c>
      <c r="L19" s="71" t="s">
        <v>32</v>
      </c>
      <c r="M19" s="134">
        <v>340</v>
      </c>
      <c r="N19" s="134">
        <v>285.7</v>
      </c>
      <c r="O19" s="134">
        <v>274.39999999999998</v>
      </c>
      <c r="P19" s="134">
        <v>211.7</v>
      </c>
      <c r="Q19" s="134">
        <v>280.8</v>
      </c>
      <c r="R19" s="134">
        <v>245.8</v>
      </c>
      <c r="S19" s="134">
        <v>270.3</v>
      </c>
      <c r="T19" s="134">
        <v>257</v>
      </c>
      <c r="U19" s="134">
        <v>249</v>
      </c>
      <c r="V19" s="134">
        <v>236.9</v>
      </c>
      <c r="W19" s="70" t="s">
        <v>70</v>
      </c>
    </row>
    <row r="20" spans="1:23" s="84" customFormat="1" ht="24.95" customHeight="1">
      <c r="A20" s="71" t="s">
        <v>33</v>
      </c>
      <c r="B20" s="134">
        <v>30.2</v>
      </c>
      <c r="C20" s="134">
        <v>52.8</v>
      </c>
      <c r="D20" s="134">
        <v>57.8</v>
      </c>
      <c r="E20" s="134">
        <v>46.7</v>
      </c>
      <c r="F20" s="134">
        <v>45.9</v>
      </c>
      <c r="G20" s="134">
        <v>52</v>
      </c>
      <c r="H20" s="134">
        <v>38.6</v>
      </c>
      <c r="I20" s="134">
        <v>23.6</v>
      </c>
      <c r="J20" s="134">
        <v>36.299999999999997</v>
      </c>
      <c r="K20" s="70" t="s">
        <v>71</v>
      </c>
      <c r="L20" s="71" t="s">
        <v>33</v>
      </c>
      <c r="M20" s="134">
        <v>149.4</v>
      </c>
      <c r="N20" s="134">
        <v>131.9</v>
      </c>
      <c r="O20" s="134">
        <v>111.8</v>
      </c>
      <c r="P20" s="134">
        <v>71.7</v>
      </c>
      <c r="Q20" s="134">
        <v>98.2</v>
      </c>
      <c r="R20" s="134">
        <v>46.4</v>
      </c>
      <c r="S20" s="134">
        <v>55.8</v>
      </c>
      <c r="T20" s="134">
        <v>46</v>
      </c>
      <c r="U20" s="134">
        <v>31.7</v>
      </c>
      <c r="V20" s="134">
        <v>36.9</v>
      </c>
      <c r="W20" s="70" t="s">
        <v>71</v>
      </c>
    </row>
    <row r="21" spans="1:23" s="84" customFormat="1" ht="24.95" customHeight="1">
      <c r="A21" s="71" t="s">
        <v>34</v>
      </c>
      <c r="B21" s="134">
        <v>5.5</v>
      </c>
      <c r="C21" s="134">
        <v>7</v>
      </c>
      <c r="D21" s="134">
        <v>18.600000000000001</v>
      </c>
      <c r="E21" s="134">
        <v>16.100000000000001</v>
      </c>
      <c r="F21" s="134">
        <v>12.1</v>
      </c>
      <c r="G21" s="134">
        <v>11.8</v>
      </c>
      <c r="H21" s="134">
        <v>28.5</v>
      </c>
      <c r="I21" s="134">
        <v>15.8</v>
      </c>
      <c r="J21" s="134">
        <v>5.3</v>
      </c>
      <c r="K21" s="70" t="s">
        <v>72</v>
      </c>
      <c r="L21" s="71" t="s">
        <v>34</v>
      </c>
      <c r="M21" s="134">
        <v>75.8</v>
      </c>
      <c r="N21" s="134">
        <v>90.2</v>
      </c>
      <c r="O21" s="134">
        <v>37</v>
      </c>
      <c r="P21" s="134">
        <v>43.2</v>
      </c>
      <c r="Q21" s="134">
        <v>33.700000000000003</v>
      </c>
      <c r="R21" s="134">
        <v>24.2</v>
      </c>
      <c r="S21" s="134">
        <v>13.5</v>
      </c>
      <c r="T21" s="134">
        <v>26.4</v>
      </c>
      <c r="U21" s="134">
        <v>25.7</v>
      </c>
      <c r="V21" s="134">
        <v>9.3000000000000007</v>
      </c>
      <c r="W21" s="70" t="s">
        <v>72</v>
      </c>
    </row>
    <row r="22" spans="1:23" s="84" customFormat="1" ht="15" customHeight="1">
      <c r="A22" s="71" t="s">
        <v>9</v>
      </c>
      <c r="B22" s="134">
        <v>144.69999999999999</v>
      </c>
      <c r="C22" s="134">
        <v>140.19999999999999</v>
      </c>
      <c r="D22" s="134">
        <v>150</v>
      </c>
      <c r="E22" s="134">
        <v>146.5</v>
      </c>
      <c r="F22" s="134">
        <v>141.19999999999999</v>
      </c>
      <c r="G22" s="134">
        <v>141.1</v>
      </c>
      <c r="H22" s="134">
        <v>114.6</v>
      </c>
      <c r="I22" s="134">
        <v>111.3</v>
      </c>
      <c r="J22" s="134">
        <v>99.3</v>
      </c>
      <c r="K22" s="70" t="s">
        <v>10</v>
      </c>
      <c r="L22" s="71" t="s">
        <v>9</v>
      </c>
      <c r="M22" s="134">
        <v>591</v>
      </c>
      <c r="N22" s="134">
        <v>489.2</v>
      </c>
      <c r="O22" s="134">
        <v>346.3</v>
      </c>
      <c r="P22" s="134">
        <v>329.5</v>
      </c>
      <c r="Q22" s="134">
        <v>292.7</v>
      </c>
      <c r="R22" s="134">
        <v>219.6</v>
      </c>
      <c r="S22" s="134">
        <v>211.3</v>
      </c>
      <c r="T22" s="134">
        <v>234</v>
      </c>
      <c r="U22" s="134">
        <v>219.8</v>
      </c>
      <c r="V22" s="134">
        <v>202.4</v>
      </c>
      <c r="W22" s="70" t="s">
        <v>10</v>
      </c>
    </row>
    <row r="23" spans="1:23" s="84" customFormat="1" ht="15" customHeight="1">
      <c r="A23" s="71" t="s">
        <v>35</v>
      </c>
      <c r="B23" s="134">
        <v>103.2</v>
      </c>
      <c r="C23" s="134">
        <v>110.4</v>
      </c>
      <c r="D23" s="134">
        <v>123.8</v>
      </c>
      <c r="E23" s="134">
        <v>111.5</v>
      </c>
      <c r="F23" s="134">
        <v>100.8</v>
      </c>
      <c r="G23" s="134">
        <v>94.4</v>
      </c>
      <c r="H23" s="134">
        <v>89</v>
      </c>
      <c r="I23" s="134">
        <v>81</v>
      </c>
      <c r="J23" s="134">
        <v>77.099999999999994</v>
      </c>
      <c r="K23" s="70" t="s">
        <v>11</v>
      </c>
      <c r="L23" s="71" t="s">
        <v>35</v>
      </c>
      <c r="M23" s="134">
        <v>326.39999999999998</v>
      </c>
      <c r="N23" s="134">
        <v>295.60000000000002</v>
      </c>
      <c r="O23" s="134">
        <v>235.8</v>
      </c>
      <c r="P23" s="134">
        <v>198.7</v>
      </c>
      <c r="Q23" s="134">
        <v>192.4</v>
      </c>
      <c r="R23" s="134">
        <v>150.6</v>
      </c>
      <c r="S23" s="134">
        <v>122.6</v>
      </c>
      <c r="T23" s="134">
        <v>134.80000000000001</v>
      </c>
      <c r="U23" s="134">
        <v>132.1</v>
      </c>
      <c r="V23" s="134">
        <v>129.1</v>
      </c>
      <c r="W23" s="70" t="s">
        <v>11</v>
      </c>
    </row>
    <row r="24" spans="1:23" s="84" customFormat="1" ht="15" customHeight="1">
      <c r="A24" s="71" t="s">
        <v>36</v>
      </c>
      <c r="B24" s="134">
        <v>3</v>
      </c>
      <c r="C24" s="134">
        <v>4.7</v>
      </c>
      <c r="D24" s="134">
        <v>6.6</v>
      </c>
      <c r="E24" s="134">
        <v>8.5</v>
      </c>
      <c r="F24" s="134">
        <v>8</v>
      </c>
      <c r="G24" s="134">
        <v>6.9</v>
      </c>
      <c r="H24" s="134">
        <v>3.4</v>
      </c>
      <c r="I24" s="134">
        <v>3</v>
      </c>
      <c r="J24" s="134">
        <v>1.7</v>
      </c>
      <c r="K24" s="70" t="s">
        <v>27</v>
      </c>
      <c r="L24" s="71" t="s">
        <v>36</v>
      </c>
      <c r="M24" s="134">
        <v>57.1</v>
      </c>
      <c r="N24" s="134">
        <v>65.900000000000006</v>
      </c>
      <c r="O24" s="134">
        <v>35</v>
      </c>
      <c r="P24" s="134">
        <v>32.200000000000003</v>
      </c>
      <c r="Q24" s="134">
        <v>31.7</v>
      </c>
      <c r="R24" s="134">
        <v>27.6</v>
      </c>
      <c r="S24" s="134">
        <v>17</v>
      </c>
      <c r="T24" s="134">
        <v>11.7</v>
      </c>
      <c r="U24" s="134">
        <v>7.9</v>
      </c>
      <c r="V24" s="134">
        <v>5</v>
      </c>
      <c r="W24" s="70" t="s">
        <v>27</v>
      </c>
    </row>
    <row r="25" spans="1:23" s="84" customFormat="1" ht="15" customHeight="1">
      <c r="A25" s="71" t="s">
        <v>37</v>
      </c>
      <c r="B25" s="134">
        <v>55.9</v>
      </c>
      <c r="C25" s="134">
        <v>62.8</v>
      </c>
      <c r="D25" s="134">
        <v>69.3</v>
      </c>
      <c r="E25" s="134">
        <v>61</v>
      </c>
      <c r="F25" s="134">
        <v>50.9</v>
      </c>
      <c r="G25" s="134">
        <v>31.2</v>
      </c>
      <c r="H25" s="134">
        <v>30.8</v>
      </c>
      <c r="I25" s="134">
        <v>70.5</v>
      </c>
      <c r="J25" s="134">
        <v>60</v>
      </c>
      <c r="K25" s="70" t="s">
        <v>73</v>
      </c>
      <c r="L25" s="71" t="s">
        <v>37</v>
      </c>
      <c r="M25" s="134">
        <v>203.7</v>
      </c>
      <c r="N25" s="134">
        <v>137.30000000000001</v>
      </c>
      <c r="O25" s="134">
        <v>124</v>
      </c>
      <c r="P25" s="134">
        <v>123.4</v>
      </c>
      <c r="Q25" s="134">
        <v>131.80000000000001</v>
      </c>
      <c r="R25" s="134">
        <v>74.099999999999994</v>
      </c>
      <c r="S25" s="134">
        <v>74.7</v>
      </c>
      <c r="T25" s="134">
        <v>94</v>
      </c>
      <c r="U25" s="134">
        <v>55.7</v>
      </c>
      <c r="V25" s="134">
        <v>78.7</v>
      </c>
      <c r="W25" s="70" t="s">
        <v>73</v>
      </c>
    </row>
    <row r="26" spans="1:23" s="83" customFormat="1" ht="15" customHeight="1">
      <c r="A26" s="74" t="s">
        <v>76</v>
      </c>
      <c r="B26" s="133">
        <v>568.9</v>
      </c>
      <c r="C26" s="133">
        <v>567.20000000000005</v>
      </c>
      <c r="D26" s="133">
        <v>583.70000000000005</v>
      </c>
      <c r="E26" s="133">
        <v>484.2</v>
      </c>
      <c r="F26" s="133">
        <v>442.8</v>
      </c>
      <c r="G26" s="133">
        <v>427.7</v>
      </c>
      <c r="H26" s="133">
        <v>383.3</v>
      </c>
      <c r="I26" s="133">
        <v>331.5</v>
      </c>
      <c r="J26" s="133">
        <v>242.6</v>
      </c>
      <c r="K26" s="73" t="s">
        <v>12</v>
      </c>
      <c r="L26" s="74" t="s">
        <v>76</v>
      </c>
      <c r="M26" s="133">
        <v>1759.9</v>
      </c>
      <c r="N26" s="133">
        <v>1690.6</v>
      </c>
      <c r="O26" s="133">
        <v>1441.9</v>
      </c>
      <c r="P26" s="133">
        <v>1335.1</v>
      </c>
      <c r="Q26" s="133">
        <v>1032.5999999999999</v>
      </c>
      <c r="R26" s="133">
        <v>897.9</v>
      </c>
      <c r="S26" s="133">
        <v>814.5</v>
      </c>
      <c r="T26" s="133">
        <v>817.9</v>
      </c>
      <c r="U26" s="133">
        <v>680.8</v>
      </c>
      <c r="V26" s="133">
        <v>575</v>
      </c>
      <c r="W26" s="73" t="s">
        <v>12</v>
      </c>
    </row>
    <row r="27" spans="1:23" s="83" customFormat="1" ht="15" customHeight="1">
      <c r="A27" s="74" t="s">
        <v>81</v>
      </c>
      <c r="B27" s="133">
        <v>4.8</v>
      </c>
      <c r="C27" s="133">
        <v>5.0999999999999996</v>
      </c>
      <c r="D27" s="133">
        <v>6.1</v>
      </c>
      <c r="E27" s="133">
        <v>5.9</v>
      </c>
      <c r="F27" s="133">
        <v>5.9</v>
      </c>
      <c r="G27" s="133">
        <v>5</v>
      </c>
      <c r="H27" s="133">
        <v>4.0999999999999996</v>
      </c>
      <c r="I27" s="133">
        <v>3.9</v>
      </c>
      <c r="J27" s="133">
        <v>3.5</v>
      </c>
      <c r="K27" s="73" t="s">
        <v>13</v>
      </c>
      <c r="L27" s="74" t="s">
        <v>81</v>
      </c>
      <c r="M27" s="133">
        <v>4.4000000000000004</v>
      </c>
      <c r="N27" s="133">
        <v>4.3</v>
      </c>
      <c r="O27" s="133">
        <v>4.2</v>
      </c>
      <c r="P27" s="133">
        <v>1.6</v>
      </c>
      <c r="Q27" s="133">
        <v>3.3</v>
      </c>
      <c r="R27" s="133">
        <v>3.4</v>
      </c>
      <c r="S27" s="133">
        <v>2.6</v>
      </c>
      <c r="T27" s="133">
        <v>1.1000000000000001</v>
      </c>
      <c r="U27" s="133">
        <v>2.5</v>
      </c>
      <c r="V27" s="133">
        <v>5.0999999999999996</v>
      </c>
      <c r="W27" s="73" t="s">
        <v>13</v>
      </c>
    </row>
    <row r="28" spans="1:23" s="84" customFormat="1" ht="15" customHeight="1">
      <c r="A28" s="71" t="s">
        <v>14</v>
      </c>
      <c r="B28" s="134">
        <v>0</v>
      </c>
      <c r="C28" s="134">
        <v>0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70" t="s">
        <v>15</v>
      </c>
      <c r="L28" s="71" t="s">
        <v>14</v>
      </c>
      <c r="M28" s="134">
        <v>0</v>
      </c>
      <c r="N28" s="134">
        <v>0</v>
      </c>
      <c r="O28" s="134">
        <v>0</v>
      </c>
      <c r="P28" s="134">
        <v>0</v>
      </c>
      <c r="Q28" s="134">
        <v>0</v>
      </c>
      <c r="R28" s="134">
        <v>0</v>
      </c>
      <c r="S28" s="134">
        <v>0</v>
      </c>
      <c r="T28" s="134">
        <v>0</v>
      </c>
      <c r="U28" s="134">
        <v>0</v>
      </c>
      <c r="V28" s="134">
        <v>0</v>
      </c>
      <c r="W28" s="70" t="s">
        <v>15</v>
      </c>
    </row>
    <row r="29" spans="1:23" s="84" customFormat="1" ht="15" customHeight="1">
      <c r="A29" s="71" t="s">
        <v>16</v>
      </c>
      <c r="B29" s="134">
        <v>80.599999999999994</v>
      </c>
      <c r="C29" s="134">
        <v>158.30000000000001</v>
      </c>
      <c r="D29" s="134">
        <v>203.2</v>
      </c>
      <c r="E29" s="134">
        <v>217</v>
      </c>
      <c r="F29" s="134">
        <v>169.3</v>
      </c>
      <c r="G29" s="134">
        <v>118.7</v>
      </c>
      <c r="H29" s="134">
        <v>68.8</v>
      </c>
      <c r="I29" s="134">
        <v>37</v>
      </c>
      <c r="J29" s="134">
        <v>0</v>
      </c>
      <c r="K29" s="70" t="s">
        <v>17</v>
      </c>
      <c r="L29" s="71" t="s">
        <v>16</v>
      </c>
      <c r="M29" s="134">
        <v>571.1</v>
      </c>
      <c r="N29" s="134">
        <v>579.4</v>
      </c>
      <c r="O29" s="134">
        <v>548.1</v>
      </c>
      <c r="P29" s="134">
        <v>442</v>
      </c>
      <c r="Q29" s="134">
        <v>365</v>
      </c>
      <c r="R29" s="134">
        <v>229.8</v>
      </c>
      <c r="S29" s="134">
        <v>225.4</v>
      </c>
      <c r="T29" s="134">
        <v>210.3</v>
      </c>
      <c r="U29" s="134">
        <v>139.30000000000001</v>
      </c>
      <c r="V29" s="134">
        <v>120.5</v>
      </c>
      <c r="W29" s="70" t="s">
        <v>17</v>
      </c>
    </row>
    <row r="30" spans="1:23" s="103" customFormat="1" ht="15" customHeight="1">
      <c r="A30" s="101" t="s">
        <v>18</v>
      </c>
      <c r="B30" s="135">
        <v>165.5</v>
      </c>
      <c r="C30" s="135">
        <v>210.2</v>
      </c>
      <c r="D30" s="135">
        <v>223.7</v>
      </c>
      <c r="E30" s="135">
        <v>223.4</v>
      </c>
      <c r="F30" s="135">
        <v>220.9</v>
      </c>
      <c r="G30" s="135">
        <v>217</v>
      </c>
      <c r="H30" s="135">
        <v>181.4</v>
      </c>
      <c r="I30" s="135">
        <v>123.1</v>
      </c>
      <c r="J30" s="135">
        <v>13.1</v>
      </c>
      <c r="K30" s="102" t="s">
        <v>19</v>
      </c>
      <c r="L30" s="101" t="s">
        <v>18</v>
      </c>
      <c r="M30" s="135">
        <v>795.8</v>
      </c>
      <c r="N30" s="135">
        <v>764.8</v>
      </c>
      <c r="O30" s="135">
        <v>764.6</v>
      </c>
      <c r="P30" s="135">
        <v>625.79999999999995</v>
      </c>
      <c r="Q30" s="135">
        <v>587.4</v>
      </c>
      <c r="R30" s="135">
        <v>353.6</v>
      </c>
      <c r="S30" s="135">
        <v>271.10000000000002</v>
      </c>
      <c r="T30" s="135">
        <v>247</v>
      </c>
      <c r="U30" s="135">
        <v>216</v>
      </c>
      <c r="V30" s="135">
        <v>126.4</v>
      </c>
      <c r="W30" s="102" t="s">
        <v>19</v>
      </c>
    </row>
    <row r="31" spans="1:23" s="76" customFormat="1" ht="15" customHeight="1">
      <c r="A31" s="55" t="s">
        <v>154</v>
      </c>
      <c r="B31" s="136">
        <v>4218.3</v>
      </c>
      <c r="C31" s="137">
        <v>4833.7</v>
      </c>
      <c r="D31" s="137">
        <v>5450.4</v>
      </c>
      <c r="E31" s="137">
        <v>5005.5</v>
      </c>
      <c r="F31" s="137">
        <v>4629.6000000000004</v>
      </c>
      <c r="G31" s="137">
        <v>4190.5</v>
      </c>
      <c r="H31" s="137">
        <v>3816.4</v>
      </c>
      <c r="I31" s="137">
        <v>3662.4</v>
      </c>
      <c r="J31" s="137">
        <v>3191.3</v>
      </c>
      <c r="K31" s="56" t="s">
        <v>153</v>
      </c>
      <c r="L31" s="55" t="s">
        <v>154</v>
      </c>
      <c r="M31" s="137">
        <v>13669.7</v>
      </c>
      <c r="N31" s="137">
        <v>12461.7</v>
      </c>
      <c r="O31" s="137">
        <v>10683.7</v>
      </c>
      <c r="P31" s="137">
        <v>9116.4</v>
      </c>
      <c r="Q31" s="137">
        <v>8422.6</v>
      </c>
      <c r="R31" s="137">
        <v>6687.9</v>
      </c>
      <c r="S31" s="137">
        <v>5855.2</v>
      </c>
      <c r="T31" s="137">
        <v>5426.6</v>
      </c>
      <c r="U31" s="137">
        <v>4937</v>
      </c>
      <c r="V31" s="137">
        <v>4668</v>
      </c>
      <c r="W31" s="56" t="s">
        <v>153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8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33"/>
  <sheetViews>
    <sheetView topLeftCell="H1" zoomScaleNormal="100" zoomScaleSheetLayoutView="93" workbookViewId="0">
      <selection activeCell="N8" sqref="N8"/>
    </sheetView>
  </sheetViews>
  <sheetFormatPr defaultRowHeight="14.25"/>
  <cols>
    <col min="1" max="1" width="28.375" customWidth="1"/>
    <col min="2" max="10" width="8.125" customWidth="1"/>
    <col min="11" max="11" width="29.75" customWidth="1"/>
    <col min="12" max="12" width="28.25" customWidth="1"/>
    <col min="13" max="22" width="8.125" customWidth="1"/>
    <col min="23" max="23" width="29.375" customWidth="1"/>
  </cols>
  <sheetData>
    <row r="1" spans="1:23" ht="20.100000000000001" customHeight="1">
      <c r="A1" s="239" t="s">
        <v>125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124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180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181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1">
        <v>2002</v>
      </c>
      <c r="C5" s="111">
        <v>2001</v>
      </c>
      <c r="D5" s="111">
        <v>2000</v>
      </c>
      <c r="E5" s="111">
        <v>1999</v>
      </c>
      <c r="F5" s="111">
        <v>1998</v>
      </c>
      <c r="G5" s="111">
        <v>1997</v>
      </c>
      <c r="H5" s="111">
        <v>1996</v>
      </c>
      <c r="I5" s="111">
        <v>1995</v>
      </c>
      <c r="J5" s="111">
        <v>1994</v>
      </c>
      <c r="K5" s="13" t="s">
        <v>1</v>
      </c>
      <c r="L5" s="2" t="s">
        <v>0</v>
      </c>
      <c r="M5" s="111">
        <v>2012</v>
      </c>
      <c r="N5" s="111">
        <v>2011</v>
      </c>
      <c r="O5" s="111">
        <v>2010</v>
      </c>
      <c r="P5" s="111">
        <v>2009</v>
      </c>
      <c r="Q5" s="111">
        <v>2008</v>
      </c>
      <c r="R5" s="111">
        <v>2007</v>
      </c>
      <c r="S5" s="111">
        <v>2006</v>
      </c>
      <c r="T5" s="111">
        <v>2005</v>
      </c>
      <c r="U5" s="111">
        <v>2004</v>
      </c>
      <c r="V5" s="82">
        <v>2003</v>
      </c>
      <c r="W5" s="13" t="s">
        <v>1</v>
      </c>
    </row>
    <row r="6" spans="1:23" s="42" customFormat="1" ht="15" customHeight="1">
      <c r="A6" s="90" t="s">
        <v>78</v>
      </c>
      <c r="B6" s="138">
        <v>156.5</v>
      </c>
      <c r="C6" s="132">
        <v>196.6</v>
      </c>
      <c r="D6" s="132">
        <v>188.2</v>
      </c>
      <c r="E6" s="132">
        <v>183.5</v>
      </c>
      <c r="F6" s="132">
        <v>206.8</v>
      </c>
      <c r="G6" s="132">
        <v>219.1</v>
      </c>
      <c r="H6" s="132">
        <v>178.8</v>
      </c>
      <c r="I6" s="132">
        <v>197.1</v>
      </c>
      <c r="J6" s="139">
        <v>168</v>
      </c>
      <c r="K6" s="93" t="s">
        <v>23</v>
      </c>
      <c r="L6" s="90" t="s">
        <v>78</v>
      </c>
      <c r="M6" s="138">
        <v>275.5</v>
      </c>
      <c r="N6" s="132">
        <v>335.9</v>
      </c>
      <c r="O6" s="132">
        <v>279.39999999999998</v>
      </c>
      <c r="P6" s="132">
        <v>250.4</v>
      </c>
      <c r="Q6" s="132">
        <v>253.9</v>
      </c>
      <c r="R6" s="132">
        <v>251.2</v>
      </c>
      <c r="S6" s="132">
        <v>192.7</v>
      </c>
      <c r="T6" s="132">
        <v>192.7</v>
      </c>
      <c r="U6" s="132">
        <v>178.8</v>
      </c>
      <c r="V6" s="139">
        <v>175.5</v>
      </c>
      <c r="W6" s="93" t="s">
        <v>23</v>
      </c>
    </row>
    <row r="7" spans="1:23" s="42" customFormat="1" ht="24.95" customHeight="1">
      <c r="A7" s="91" t="s">
        <v>79</v>
      </c>
      <c r="B7" s="140">
        <v>353.6</v>
      </c>
      <c r="C7" s="133">
        <v>369</v>
      </c>
      <c r="D7" s="133">
        <v>343.6</v>
      </c>
      <c r="E7" s="133">
        <v>392.6</v>
      </c>
      <c r="F7" s="133">
        <v>394.7</v>
      </c>
      <c r="G7" s="133">
        <v>367.1</v>
      </c>
      <c r="H7" s="133">
        <v>332.9</v>
      </c>
      <c r="I7" s="133">
        <v>383.8</v>
      </c>
      <c r="J7" s="136">
        <v>334.4</v>
      </c>
      <c r="K7" s="93" t="s">
        <v>2</v>
      </c>
      <c r="L7" s="91" t="s">
        <v>79</v>
      </c>
      <c r="M7" s="140">
        <v>733.4</v>
      </c>
      <c r="N7" s="133">
        <v>585.6</v>
      </c>
      <c r="O7" s="133">
        <v>534.70000000000005</v>
      </c>
      <c r="P7" s="133">
        <v>376.3</v>
      </c>
      <c r="Q7" s="133">
        <v>336.8</v>
      </c>
      <c r="R7" s="133">
        <v>297.60000000000002</v>
      </c>
      <c r="S7" s="133">
        <v>433.9</v>
      </c>
      <c r="T7" s="133">
        <v>524.29999999999995</v>
      </c>
      <c r="U7" s="133">
        <v>468.1</v>
      </c>
      <c r="V7" s="136">
        <v>409</v>
      </c>
      <c r="W7" s="93" t="s">
        <v>2</v>
      </c>
    </row>
    <row r="8" spans="1:23" s="44" customFormat="1" ht="15" customHeight="1">
      <c r="A8" s="92" t="s">
        <v>80</v>
      </c>
      <c r="B8" s="141" t="s">
        <v>208</v>
      </c>
      <c r="C8" s="134" t="s">
        <v>208</v>
      </c>
      <c r="D8" s="134" t="s">
        <v>208</v>
      </c>
      <c r="E8" s="134" t="s">
        <v>208</v>
      </c>
      <c r="F8" s="134" t="s">
        <v>208</v>
      </c>
      <c r="G8" s="134" t="s">
        <v>208</v>
      </c>
      <c r="H8" s="134" t="s">
        <v>208</v>
      </c>
      <c r="I8" s="134" t="s">
        <v>208</v>
      </c>
      <c r="J8" s="142" t="s">
        <v>208</v>
      </c>
      <c r="K8" s="94" t="s">
        <v>3</v>
      </c>
      <c r="L8" s="92" t="s">
        <v>80</v>
      </c>
      <c r="M8" s="141">
        <v>3.8</v>
      </c>
      <c r="N8" s="134" t="s">
        <v>208</v>
      </c>
      <c r="O8" s="134" t="s">
        <v>208</v>
      </c>
      <c r="P8" s="134" t="s">
        <v>208</v>
      </c>
      <c r="Q8" s="134" t="s">
        <v>208</v>
      </c>
      <c r="R8" s="134" t="s">
        <v>208</v>
      </c>
      <c r="S8" s="134" t="s">
        <v>208</v>
      </c>
      <c r="T8" s="134" t="s">
        <v>208</v>
      </c>
      <c r="U8" s="134" t="s">
        <v>208</v>
      </c>
      <c r="V8" s="142" t="s">
        <v>208</v>
      </c>
      <c r="W8" s="94" t="s">
        <v>3</v>
      </c>
    </row>
    <row r="9" spans="1:23" s="44" customFormat="1" ht="15" customHeight="1">
      <c r="A9" s="92" t="s">
        <v>4</v>
      </c>
      <c r="B9" s="141">
        <v>214.4</v>
      </c>
      <c r="C9" s="134">
        <v>242.4</v>
      </c>
      <c r="D9" s="134">
        <v>234.2</v>
      </c>
      <c r="E9" s="134">
        <v>318.8</v>
      </c>
      <c r="F9" s="134">
        <v>314</v>
      </c>
      <c r="G9" s="134">
        <v>293.39999999999998</v>
      </c>
      <c r="H9" s="134">
        <v>275</v>
      </c>
      <c r="I9" s="134">
        <v>317.39999999999998</v>
      </c>
      <c r="J9" s="142">
        <v>268</v>
      </c>
      <c r="K9" s="94" t="s">
        <v>24</v>
      </c>
      <c r="L9" s="92" t="s">
        <v>4</v>
      </c>
      <c r="M9" s="141">
        <v>614.70000000000005</v>
      </c>
      <c r="N9" s="134">
        <v>381.5</v>
      </c>
      <c r="O9" s="134">
        <v>315.2</v>
      </c>
      <c r="P9" s="134">
        <v>158.19999999999999</v>
      </c>
      <c r="Q9" s="134">
        <v>155.6</v>
      </c>
      <c r="R9" s="134">
        <v>141.80000000000001</v>
      </c>
      <c r="S9" s="134">
        <v>300</v>
      </c>
      <c r="T9" s="134">
        <v>369.8</v>
      </c>
      <c r="U9" s="134">
        <v>298.7</v>
      </c>
      <c r="V9" s="142">
        <v>275.60000000000002</v>
      </c>
      <c r="W9" s="94" t="s">
        <v>24</v>
      </c>
    </row>
    <row r="10" spans="1:23" s="44" customFormat="1" ht="24.95" customHeight="1">
      <c r="A10" s="92" t="s">
        <v>75</v>
      </c>
      <c r="B10" s="141">
        <v>126.2</v>
      </c>
      <c r="C10" s="134">
        <v>112.4</v>
      </c>
      <c r="D10" s="134">
        <v>96.4</v>
      </c>
      <c r="E10" s="134">
        <v>59.2</v>
      </c>
      <c r="F10" s="134">
        <v>64.2</v>
      </c>
      <c r="G10" s="134">
        <v>59.3</v>
      </c>
      <c r="H10" s="134">
        <v>38.799999999999997</v>
      </c>
      <c r="I10" s="134">
        <v>41.8</v>
      </c>
      <c r="J10" s="142">
        <v>35.5</v>
      </c>
      <c r="K10" s="94" t="s">
        <v>64</v>
      </c>
      <c r="L10" s="92" t="s">
        <v>75</v>
      </c>
      <c r="M10" s="141">
        <v>93.5</v>
      </c>
      <c r="N10" s="134">
        <v>190.4</v>
      </c>
      <c r="O10" s="134">
        <v>208.1</v>
      </c>
      <c r="P10" s="134">
        <v>203.4</v>
      </c>
      <c r="Q10" s="134">
        <v>166.6</v>
      </c>
      <c r="R10" s="134">
        <v>143</v>
      </c>
      <c r="S10" s="134">
        <v>121.6</v>
      </c>
      <c r="T10" s="134">
        <v>139.19999999999999</v>
      </c>
      <c r="U10" s="134">
        <v>154.5</v>
      </c>
      <c r="V10" s="142">
        <v>120</v>
      </c>
      <c r="W10" s="94" t="s">
        <v>64</v>
      </c>
    </row>
    <row r="11" spans="1:23" s="44" customFormat="1" ht="35.25" customHeight="1">
      <c r="A11" s="92" t="s">
        <v>28</v>
      </c>
      <c r="B11" s="141">
        <v>13</v>
      </c>
      <c r="C11" s="134">
        <v>14.2</v>
      </c>
      <c r="D11" s="134">
        <v>13</v>
      </c>
      <c r="E11" s="134">
        <v>14.6</v>
      </c>
      <c r="F11" s="134">
        <v>16.5</v>
      </c>
      <c r="G11" s="134">
        <v>14.4</v>
      </c>
      <c r="H11" s="134">
        <v>19.100000000000001</v>
      </c>
      <c r="I11" s="134">
        <v>24.6</v>
      </c>
      <c r="J11" s="142">
        <v>30.9</v>
      </c>
      <c r="K11" s="94" t="s">
        <v>74</v>
      </c>
      <c r="L11" s="92" t="s">
        <v>28</v>
      </c>
      <c r="M11" s="141">
        <v>21.4</v>
      </c>
      <c r="N11" s="134">
        <v>13.7</v>
      </c>
      <c r="O11" s="134">
        <v>11.4</v>
      </c>
      <c r="P11" s="134">
        <v>14.7</v>
      </c>
      <c r="Q11" s="134">
        <v>14.6</v>
      </c>
      <c r="R11" s="134">
        <v>12.8</v>
      </c>
      <c r="S11" s="134">
        <v>12.3</v>
      </c>
      <c r="T11" s="134">
        <v>15.3</v>
      </c>
      <c r="U11" s="134">
        <v>14.9</v>
      </c>
      <c r="V11" s="142">
        <v>13.4</v>
      </c>
      <c r="W11" s="94" t="s">
        <v>74</v>
      </c>
    </row>
    <row r="12" spans="1:23" s="42" customFormat="1" ht="15" customHeight="1">
      <c r="A12" s="91" t="s">
        <v>5</v>
      </c>
      <c r="B12" s="140">
        <v>211.4</v>
      </c>
      <c r="C12" s="133">
        <v>302.39999999999998</v>
      </c>
      <c r="D12" s="133">
        <v>370.3</v>
      </c>
      <c r="E12" s="133">
        <v>400.7</v>
      </c>
      <c r="F12" s="133">
        <v>369.2</v>
      </c>
      <c r="G12" s="133">
        <v>315.60000000000002</v>
      </c>
      <c r="H12" s="133">
        <v>310.2</v>
      </c>
      <c r="I12" s="133">
        <v>325.7</v>
      </c>
      <c r="J12" s="136">
        <v>288</v>
      </c>
      <c r="K12" s="93" t="s">
        <v>6</v>
      </c>
      <c r="L12" s="91" t="s">
        <v>5</v>
      </c>
      <c r="M12" s="140">
        <v>480.9</v>
      </c>
      <c r="N12" s="133">
        <v>429.7</v>
      </c>
      <c r="O12" s="133">
        <v>205.9</v>
      </c>
      <c r="P12" s="133">
        <v>53.1</v>
      </c>
      <c r="Q12" s="133">
        <v>51.2</v>
      </c>
      <c r="R12" s="133">
        <v>183.1</v>
      </c>
      <c r="S12" s="133">
        <v>222.8</v>
      </c>
      <c r="T12" s="133">
        <v>282.7</v>
      </c>
      <c r="U12" s="133">
        <v>285.39999999999998</v>
      </c>
      <c r="V12" s="136">
        <v>262.39999999999998</v>
      </c>
      <c r="W12" s="93" t="s">
        <v>6</v>
      </c>
    </row>
    <row r="13" spans="1:23" s="42" customFormat="1" ht="24" customHeight="1">
      <c r="A13" s="91" t="s">
        <v>77</v>
      </c>
      <c r="B13" s="140">
        <v>201.5</v>
      </c>
      <c r="C13" s="133">
        <v>165.8</v>
      </c>
      <c r="D13" s="133">
        <v>180.4</v>
      </c>
      <c r="E13" s="133">
        <v>194</v>
      </c>
      <c r="F13" s="133">
        <v>181.1</v>
      </c>
      <c r="G13" s="133">
        <v>159.30000000000001</v>
      </c>
      <c r="H13" s="133">
        <v>148.19999999999999</v>
      </c>
      <c r="I13" s="133">
        <v>160.19999999999999</v>
      </c>
      <c r="J13" s="136">
        <v>158.9</v>
      </c>
      <c r="K13" s="93" t="s">
        <v>88</v>
      </c>
      <c r="L13" s="91" t="s">
        <v>77</v>
      </c>
      <c r="M13" s="140">
        <v>563.70000000000005</v>
      </c>
      <c r="N13" s="133">
        <v>337.6</v>
      </c>
      <c r="O13" s="133">
        <v>383.5</v>
      </c>
      <c r="P13" s="133">
        <v>275.89999999999998</v>
      </c>
      <c r="Q13" s="133">
        <v>219</v>
      </c>
      <c r="R13" s="133">
        <v>282.8</v>
      </c>
      <c r="S13" s="133">
        <v>272.10000000000002</v>
      </c>
      <c r="T13" s="133">
        <v>311.10000000000002</v>
      </c>
      <c r="U13" s="133">
        <v>238.6</v>
      </c>
      <c r="V13" s="136">
        <v>210.5</v>
      </c>
      <c r="W13" s="93" t="s">
        <v>88</v>
      </c>
    </row>
    <row r="14" spans="1:23" s="42" customFormat="1" ht="15" customHeight="1">
      <c r="A14" s="91" t="s">
        <v>82</v>
      </c>
      <c r="B14" s="140">
        <v>50.8</v>
      </c>
      <c r="C14" s="133">
        <v>26.4</v>
      </c>
      <c r="D14" s="133">
        <v>30</v>
      </c>
      <c r="E14" s="133">
        <v>59.1</v>
      </c>
      <c r="F14" s="133">
        <v>68.400000000000006</v>
      </c>
      <c r="G14" s="133">
        <v>77.900000000000006</v>
      </c>
      <c r="H14" s="133">
        <v>58.2</v>
      </c>
      <c r="I14" s="133">
        <v>57.9</v>
      </c>
      <c r="J14" s="136">
        <v>48.2</v>
      </c>
      <c r="K14" s="93" t="s">
        <v>25</v>
      </c>
      <c r="L14" s="91" t="s">
        <v>82</v>
      </c>
      <c r="M14" s="140">
        <v>56.3</v>
      </c>
      <c r="N14" s="133">
        <v>37.1</v>
      </c>
      <c r="O14" s="133">
        <v>35.799999999999997</v>
      </c>
      <c r="P14" s="133">
        <v>25</v>
      </c>
      <c r="Q14" s="133">
        <v>22.9</v>
      </c>
      <c r="R14" s="133">
        <v>27.9</v>
      </c>
      <c r="S14" s="133">
        <v>39.799999999999997</v>
      </c>
      <c r="T14" s="133">
        <v>82.1</v>
      </c>
      <c r="U14" s="133">
        <v>39.799999999999997</v>
      </c>
      <c r="V14" s="136">
        <v>45.3</v>
      </c>
      <c r="W14" s="93" t="s">
        <v>25</v>
      </c>
    </row>
    <row r="15" spans="1:23" s="42" customFormat="1" ht="15" customHeight="1">
      <c r="A15" s="91" t="s">
        <v>29</v>
      </c>
      <c r="B15" s="140">
        <v>39.5</v>
      </c>
      <c r="C15" s="133">
        <v>45.7</v>
      </c>
      <c r="D15" s="133">
        <v>62.8</v>
      </c>
      <c r="E15" s="133">
        <v>50.1</v>
      </c>
      <c r="F15" s="133">
        <v>41.4</v>
      </c>
      <c r="G15" s="133">
        <v>35.700000000000003</v>
      </c>
      <c r="H15" s="133">
        <v>30.3</v>
      </c>
      <c r="I15" s="133">
        <v>22.1</v>
      </c>
      <c r="J15" s="136">
        <v>11</v>
      </c>
      <c r="K15" s="93" t="s">
        <v>68</v>
      </c>
      <c r="L15" s="91" t="s">
        <v>29</v>
      </c>
      <c r="M15" s="140">
        <v>53.7</v>
      </c>
      <c r="N15" s="133">
        <v>48.4</v>
      </c>
      <c r="O15" s="133">
        <v>46.5</v>
      </c>
      <c r="P15" s="133">
        <v>52.5</v>
      </c>
      <c r="Q15" s="133">
        <v>64.2</v>
      </c>
      <c r="R15" s="133">
        <v>66.5</v>
      </c>
      <c r="S15" s="133">
        <v>65.3</v>
      </c>
      <c r="T15" s="133">
        <v>79.099999999999994</v>
      </c>
      <c r="U15" s="133">
        <v>47.9</v>
      </c>
      <c r="V15" s="136">
        <v>41.2</v>
      </c>
      <c r="W15" s="93" t="s">
        <v>68</v>
      </c>
    </row>
    <row r="16" spans="1:23" s="42" customFormat="1" ht="15" customHeight="1">
      <c r="A16" s="91" t="s">
        <v>30</v>
      </c>
      <c r="B16" s="140">
        <v>1.6</v>
      </c>
      <c r="C16" s="133">
        <v>6.9</v>
      </c>
      <c r="D16" s="133">
        <v>8.8000000000000007</v>
      </c>
      <c r="E16" s="133">
        <v>4.5</v>
      </c>
      <c r="F16" s="133">
        <v>4.3</v>
      </c>
      <c r="G16" s="133">
        <v>3.4</v>
      </c>
      <c r="H16" s="133">
        <v>0.4</v>
      </c>
      <c r="I16" s="133">
        <v>0.2</v>
      </c>
      <c r="J16" s="136">
        <v>0.1</v>
      </c>
      <c r="K16" s="93" t="s">
        <v>26</v>
      </c>
      <c r="L16" s="91" t="s">
        <v>30</v>
      </c>
      <c r="M16" s="140">
        <v>17.100000000000001</v>
      </c>
      <c r="N16" s="133">
        <v>12.7</v>
      </c>
      <c r="O16" s="133">
        <v>9</v>
      </c>
      <c r="P16" s="133">
        <v>10.199999999999999</v>
      </c>
      <c r="Q16" s="133">
        <v>8.1</v>
      </c>
      <c r="R16" s="133">
        <v>8.6</v>
      </c>
      <c r="S16" s="133">
        <v>8.6</v>
      </c>
      <c r="T16" s="133">
        <v>12.7</v>
      </c>
      <c r="U16" s="133">
        <v>7.9</v>
      </c>
      <c r="V16" s="136">
        <v>6.6</v>
      </c>
      <c r="W16" s="93" t="s">
        <v>26</v>
      </c>
    </row>
    <row r="17" spans="1:23" s="42" customFormat="1" ht="15" customHeight="1">
      <c r="A17" s="91" t="s">
        <v>7</v>
      </c>
      <c r="B17" s="140">
        <v>486.4</v>
      </c>
      <c r="C17" s="133">
        <v>500.6</v>
      </c>
      <c r="D17" s="133">
        <v>506.9</v>
      </c>
      <c r="E17" s="133">
        <v>510.8</v>
      </c>
      <c r="F17" s="133">
        <v>510.3</v>
      </c>
      <c r="G17" s="133">
        <v>471.3</v>
      </c>
      <c r="H17" s="133">
        <v>396.5</v>
      </c>
      <c r="I17" s="133">
        <v>380</v>
      </c>
      <c r="J17" s="136">
        <v>324.7</v>
      </c>
      <c r="K17" s="93" t="s">
        <v>8</v>
      </c>
      <c r="L17" s="91" t="s">
        <v>7</v>
      </c>
      <c r="M17" s="140">
        <v>901.8</v>
      </c>
      <c r="N17" s="133">
        <v>924.2</v>
      </c>
      <c r="O17" s="133">
        <v>812.1</v>
      </c>
      <c r="P17" s="133">
        <v>719.5</v>
      </c>
      <c r="Q17" s="133">
        <v>598.70000000000005</v>
      </c>
      <c r="R17" s="133">
        <v>561.4</v>
      </c>
      <c r="S17" s="133">
        <v>540.79999999999995</v>
      </c>
      <c r="T17" s="133">
        <v>567.6</v>
      </c>
      <c r="U17" s="133">
        <v>525.6</v>
      </c>
      <c r="V17" s="136">
        <v>519</v>
      </c>
      <c r="W17" s="93" t="s">
        <v>8</v>
      </c>
    </row>
    <row r="18" spans="1:23" s="44" customFormat="1" ht="27.95" customHeight="1">
      <c r="A18" s="92" t="s">
        <v>31</v>
      </c>
      <c r="B18" s="141">
        <v>12.3</v>
      </c>
      <c r="C18" s="134">
        <v>13.2</v>
      </c>
      <c r="D18" s="134">
        <v>19.8</v>
      </c>
      <c r="E18" s="134">
        <v>24</v>
      </c>
      <c r="F18" s="134">
        <v>23.4</v>
      </c>
      <c r="G18" s="134">
        <v>18.399999999999999</v>
      </c>
      <c r="H18" s="134">
        <v>14</v>
      </c>
      <c r="I18" s="134">
        <v>15.4</v>
      </c>
      <c r="J18" s="142">
        <v>12</v>
      </c>
      <c r="K18" s="94" t="s">
        <v>69</v>
      </c>
      <c r="L18" s="92" t="s">
        <v>31</v>
      </c>
      <c r="M18" s="141">
        <v>59</v>
      </c>
      <c r="N18" s="134">
        <v>72.8</v>
      </c>
      <c r="O18" s="134">
        <v>98.9</v>
      </c>
      <c r="P18" s="134">
        <v>65.2</v>
      </c>
      <c r="Q18" s="134">
        <v>31.6</v>
      </c>
      <c r="R18" s="134">
        <v>38.299999999999997</v>
      </c>
      <c r="S18" s="134">
        <v>29.6</v>
      </c>
      <c r="T18" s="134">
        <v>27.7</v>
      </c>
      <c r="U18" s="134">
        <v>22.8</v>
      </c>
      <c r="V18" s="142">
        <v>20.2</v>
      </c>
      <c r="W18" s="94" t="s">
        <v>69</v>
      </c>
    </row>
    <row r="19" spans="1:23" s="44" customFormat="1" ht="15" customHeight="1">
      <c r="A19" s="92" t="s">
        <v>32</v>
      </c>
      <c r="B19" s="141">
        <v>172</v>
      </c>
      <c r="C19" s="134">
        <v>169.4</v>
      </c>
      <c r="D19" s="134">
        <v>202.8</v>
      </c>
      <c r="E19" s="134">
        <v>166.7</v>
      </c>
      <c r="F19" s="134">
        <v>166.5</v>
      </c>
      <c r="G19" s="134">
        <v>162.6</v>
      </c>
      <c r="H19" s="134">
        <v>149.69999999999999</v>
      </c>
      <c r="I19" s="134">
        <v>144.5</v>
      </c>
      <c r="J19" s="142">
        <v>135</v>
      </c>
      <c r="K19" s="94" t="s">
        <v>70</v>
      </c>
      <c r="L19" s="92" t="s">
        <v>32</v>
      </c>
      <c r="M19" s="141">
        <v>123.7</v>
      </c>
      <c r="N19" s="134">
        <v>124.8</v>
      </c>
      <c r="O19" s="134">
        <v>159.80000000000001</v>
      </c>
      <c r="P19" s="134">
        <v>164.9</v>
      </c>
      <c r="Q19" s="134">
        <v>136.30000000000001</v>
      </c>
      <c r="R19" s="134">
        <v>122.9</v>
      </c>
      <c r="S19" s="134">
        <v>167.8</v>
      </c>
      <c r="T19" s="134">
        <v>180.9</v>
      </c>
      <c r="U19" s="134">
        <v>171.5</v>
      </c>
      <c r="V19" s="142">
        <v>177.1</v>
      </c>
      <c r="W19" s="94" t="s">
        <v>70</v>
      </c>
    </row>
    <row r="20" spans="1:23" s="44" customFormat="1" ht="24.95" customHeight="1">
      <c r="A20" s="92" t="s">
        <v>33</v>
      </c>
      <c r="B20" s="141">
        <v>15.5</v>
      </c>
      <c r="C20" s="134">
        <v>11.2</v>
      </c>
      <c r="D20" s="134">
        <v>10.8</v>
      </c>
      <c r="E20" s="134">
        <v>14</v>
      </c>
      <c r="F20" s="134">
        <v>19.2</v>
      </c>
      <c r="G20" s="134">
        <v>15.8</v>
      </c>
      <c r="H20" s="134">
        <v>11.5</v>
      </c>
      <c r="I20" s="134">
        <v>7.1</v>
      </c>
      <c r="J20" s="142">
        <v>10.9</v>
      </c>
      <c r="K20" s="94" t="s">
        <v>71</v>
      </c>
      <c r="L20" s="92" t="s">
        <v>33</v>
      </c>
      <c r="M20" s="141">
        <v>28.1</v>
      </c>
      <c r="N20" s="134">
        <v>64.7</v>
      </c>
      <c r="O20" s="134">
        <v>19</v>
      </c>
      <c r="P20" s="134">
        <v>15.7</v>
      </c>
      <c r="Q20" s="134">
        <v>6</v>
      </c>
      <c r="R20" s="134">
        <v>10.199999999999999</v>
      </c>
      <c r="S20" s="134">
        <v>17.100000000000001</v>
      </c>
      <c r="T20" s="134">
        <v>20.9</v>
      </c>
      <c r="U20" s="134">
        <v>13.2</v>
      </c>
      <c r="V20" s="142">
        <v>17</v>
      </c>
      <c r="W20" s="94" t="s">
        <v>71</v>
      </c>
    </row>
    <row r="21" spans="1:23" s="44" customFormat="1" ht="24.95" customHeight="1">
      <c r="A21" s="92" t="s">
        <v>34</v>
      </c>
      <c r="B21" s="141">
        <v>4.0999999999999996</v>
      </c>
      <c r="C21" s="134">
        <v>7.1</v>
      </c>
      <c r="D21" s="134">
        <v>6.3</v>
      </c>
      <c r="E21" s="134">
        <v>5.9</v>
      </c>
      <c r="F21" s="134">
        <v>4.9000000000000004</v>
      </c>
      <c r="G21" s="134">
        <v>2.2000000000000002</v>
      </c>
      <c r="H21" s="134">
        <v>10.4</v>
      </c>
      <c r="I21" s="134">
        <v>5.8</v>
      </c>
      <c r="J21" s="142">
        <v>2</v>
      </c>
      <c r="K21" s="94" t="s">
        <v>72</v>
      </c>
      <c r="L21" s="92" t="s">
        <v>34</v>
      </c>
      <c r="M21" s="141">
        <v>18.100000000000001</v>
      </c>
      <c r="N21" s="134">
        <v>21.8</v>
      </c>
      <c r="O21" s="134">
        <v>9.1999999999999993</v>
      </c>
      <c r="P21" s="134">
        <v>4.3</v>
      </c>
      <c r="Q21" s="134">
        <v>4</v>
      </c>
      <c r="R21" s="134">
        <v>5.7</v>
      </c>
      <c r="S21" s="134">
        <v>4.7</v>
      </c>
      <c r="T21" s="134">
        <v>5.0999999999999996</v>
      </c>
      <c r="U21" s="134">
        <v>8.1999999999999993</v>
      </c>
      <c r="V21" s="142">
        <v>3.8</v>
      </c>
      <c r="W21" s="94" t="s">
        <v>72</v>
      </c>
    </row>
    <row r="22" spans="1:23" s="44" customFormat="1" ht="15" customHeight="1">
      <c r="A22" s="92" t="s">
        <v>9</v>
      </c>
      <c r="B22" s="141">
        <v>139.80000000000001</v>
      </c>
      <c r="C22" s="134">
        <v>153.19999999999999</v>
      </c>
      <c r="D22" s="134">
        <v>136</v>
      </c>
      <c r="E22" s="134">
        <v>138.1</v>
      </c>
      <c r="F22" s="134">
        <v>143.6</v>
      </c>
      <c r="G22" s="134">
        <v>133.80000000000001</v>
      </c>
      <c r="H22" s="134">
        <v>104.8</v>
      </c>
      <c r="I22" s="134">
        <v>103.2</v>
      </c>
      <c r="J22" s="142">
        <v>86.8</v>
      </c>
      <c r="K22" s="94" t="s">
        <v>10</v>
      </c>
      <c r="L22" s="92" t="s">
        <v>9</v>
      </c>
      <c r="M22" s="141">
        <v>321.3</v>
      </c>
      <c r="N22" s="134">
        <v>299.7</v>
      </c>
      <c r="O22" s="134">
        <v>283.10000000000002</v>
      </c>
      <c r="P22" s="134">
        <v>272.8</v>
      </c>
      <c r="Q22" s="134">
        <v>247.7</v>
      </c>
      <c r="R22" s="134">
        <v>200</v>
      </c>
      <c r="S22" s="134">
        <v>180.8</v>
      </c>
      <c r="T22" s="134">
        <v>171.4</v>
      </c>
      <c r="U22" s="134">
        <v>160.9</v>
      </c>
      <c r="V22" s="142">
        <v>153.6</v>
      </c>
      <c r="W22" s="94" t="s">
        <v>10</v>
      </c>
    </row>
    <row r="23" spans="1:23" s="44" customFormat="1" ht="15" customHeight="1">
      <c r="A23" s="92" t="s">
        <v>35</v>
      </c>
      <c r="B23" s="141">
        <v>109.9</v>
      </c>
      <c r="C23" s="134">
        <v>118</v>
      </c>
      <c r="D23" s="134">
        <v>101.4</v>
      </c>
      <c r="E23" s="134">
        <v>131.30000000000001</v>
      </c>
      <c r="F23" s="134">
        <v>126.3</v>
      </c>
      <c r="G23" s="134">
        <v>119.8</v>
      </c>
      <c r="H23" s="134">
        <v>90.7</v>
      </c>
      <c r="I23" s="134">
        <v>86.5</v>
      </c>
      <c r="J23" s="142">
        <v>65.900000000000006</v>
      </c>
      <c r="K23" s="94" t="s">
        <v>11</v>
      </c>
      <c r="L23" s="92" t="s">
        <v>35</v>
      </c>
      <c r="M23" s="141">
        <v>251.6</v>
      </c>
      <c r="N23" s="134">
        <v>236.1</v>
      </c>
      <c r="O23" s="134">
        <v>167</v>
      </c>
      <c r="P23" s="134">
        <v>158.5</v>
      </c>
      <c r="Q23" s="134">
        <v>133.5</v>
      </c>
      <c r="R23" s="134">
        <v>121.5</v>
      </c>
      <c r="S23" s="134">
        <v>98.6</v>
      </c>
      <c r="T23" s="134">
        <v>108.9</v>
      </c>
      <c r="U23" s="134">
        <v>105</v>
      </c>
      <c r="V23" s="142">
        <v>113.2</v>
      </c>
      <c r="W23" s="94" t="s">
        <v>11</v>
      </c>
    </row>
    <row r="24" spans="1:23" s="44" customFormat="1" ht="15" customHeight="1">
      <c r="A24" s="92" t="s">
        <v>36</v>
      </c>
      <c r="B24" s="141">
        <v>3.7</v>
      </c>
      <c r="C24" s="134">
        <v>2.5</v>
      </c>
      <c r="D24" s="134">
        <v>2.4</v>
      </c>
      <c r="E24" s="134">
        <v>2.2000000000000002</v>
      </c>
      <c r="F24" s="134">
        <v>3.2</v>
      </c>
      <c r="G24" s="134">
        <v>1.1000000000000001</v>
      </c>
      <c r="H24" s="134">
        <v>1</v>
      </c>
      <c r="I24" s="134">
        <v>0.8</v>
      </c>
      <c r="J24" s="142">
        <v>0.4</v>
      </c>
      <c r="K24" s="94" t="s">
        <v>27</v>
      </c>
      <c r="L24" s="92" t="s">
        <v>36</v>
      </c>
      <c r="M24" s="141">
        <v>14.9</v>
      </c>
      <c r="N24" s="134">
        <v>8</v>
      </c>
      <c r="O24" s="134">
        <v>12.1</v>
      </c>
      <c r="P24" s="134">
        <v>8.6999999999999993</v>
      </c>
      <c r="Q24" s="134">
        <v>3.4</v>
      </c>
      <c r="R24" s="134">
        <v>4.7</v>
      </c>
      <c r="S24" s="134">
        <v>4.4000000000000004</v>
      </c>
      <c r="T24" s="134">
        <v>7.8</v>
      </c>
      <c r="U24" s="134">
        <v>5.7</v>
      </c>
      <c r="V24" s="142">
        <v>3.6</v>
      </c>
      <c r="W24" s="94" t="s">
        <v>27</v>
      </c>
    </row>
    <row r="25" spans="1:23" s="44" customFormat="1" ht="15" customHeight="1">
      <c r="A25" s="92" t="s">
        <v>37</v>
      </c>
      <c r="B25" s="141">
        <v>29.1</v>
      </c>
      <c r="C25" s="134">
        <v>26</v>
      </c>
      <c r="D25" s="134">
        <v>27.4</v>
      </c>
      <c r="E25" s="134">
        <v>28.6</v>
      </c>
      <c r="F25" s="134">
        <v>23.2</v>
      </c>
      <c r="G25" s="134">
        <v>17.600000000000001</v>
      </c>
      <c r="H25" s="134">
        <v>14.4</v>
      </c>
      <c r="I25" s="134">
        <v>16.7</v>
      </c>
      <c r="J25" s="142">
        <v>11.7</v>
      </c>
      <c r="K25" s="94" t="s">
        <v>73</v>
      </c>
      <c r="L25" s="92" t="s">
        <v>37</v>
      </c>
      <c r="M25" s="141">
        <v>85.1</v>
      </c>
      <c r="N25" s="134">
        <v>96.3</v>
      </c>
      <c r="O25" s="134">
        <v>63</v>
      </c>
      <c r="P25" s="134">
        <v>29.4</v>
      </c>
      <c r="Q25" s="134">
        <v>36.200000000000003</v>
      </c>
      <c r="R25" s="134">
        <v>58.1</v>
      </c>
      <c r="S25" s="134">
        <v>37.799999999999997</v>
      </c>
      <c r="T25" s="134">
        <v>44.9</v>
      </c>
      <c r="U25" s="134">
        <v>38.299999999999997</v>
      </c>
      <c r="V25" s="142">
        <v>30.5</v>
      </c>
      <c r="W25" s="94" t="s">
        <v>73</v>
      </c>
    </row>
    <row r="26" spans="1:23" s="42" customFormat="1" ht="15" customHeight="1">
      <c r="A26" s="91" t="s">
        <v>76</v>
      </c>
      <c r="B26" s="140">
        <v>424.8</v>
      </c>
      <c r="C26" s="133">
        <v>502.1</v>
      </c>
      <c r="D26" s="133">
        <v>463</v>
      </c>
      <c r="E26" s="133">
        <v>346.3</v>
      </c>
      <c r="F26" s="133">
        <v>329.1</v>
      </c>
      <c r="G26" s="133">
        <v>308.2</v>
      </c>
      <c r="H26" s="133">
        <v>301.7</v>
      </c>
      <c r="I26" s="133">
        <v>235.1</v>
      </c>
      <c r="J26" s="136">
        <v>205.3</v>
      </c>
      <c r="K26" s="93" t="s">
        <v>12</v>
      </c>
      <c r="L26" s="91" t="s">
        <v>76</v>
      </c>
      <c r="M26" s="140">
        <v>1319</v>
      </c>
      <c r="N26" s="133">
        <v>1323.7</v>
      </c>
      <c r="O26" s="133">
        <v>1144.5</v>
      </c>
      <c r="P26" s="133">
        <v>1128.8</v>
      </c>
      <c r="Q26" s="133">
        <v>741.1</v>
      </c>
      <c r="R26" s="133">
        <v>635.20000000000005</v>
      </c>
      <c r="S26" s="133">
        <v>596.5</v>
      </c>
      <c r="T26" s="133">
        <v>681.7</v>
      </c>
      <c r="U26" s="133">
        <v>521.29999999999995</v>
      </c>
      <c r="V26" s="136">
        <v>421.1</v>
      </c>
      <c r="W26" s="93" t="s">
        <v>12</v>
      </c>
    </row>
    <row r="27" spans="1:23" s="42" customFormat="1" ht="15" customHeight="1">
      <c r="A27" s="91" t="s">
        <v>81</v>
      </c>
      <c r="B27" s="140">
        <v>1.2</v>
      </c>
      <c r="C27" s="133">
        <v>1.3</v>
      </c>
      <c r="D27" s="133">
        <v>1.8</v>
      </c>
      <c r="E27" s="133">
        <v>1.7</v>
      </c>
      <c r="F27" s="133">
        <v>1.7</v>
      </c>
      <c r="G27" s="133">
        <v>2</v>
      </c>
      <c r="H27" s="133">
        <v>1.7</v>
      </c>
      <c r="I27" s="133">
        <v>1.7</v>
      </c>
      <c r="J27" s="136">
        <v>1.5</v>
      </c>
      <c r="K27" s="93" t="s">
        <v>13</v>
      </c>
      <c r="L27" s="91" t="s">
        <v>81</v>
      </c>
      <c r="M27" s="140">
        <v>1.8</v>
      </c>
      <c r="N27" s="133">
        <v>1.8</v>
      </c>
      <c r="O27" s="133">
        <v>1.5</v>
      </c>
      <c r="P27" s="133">
        <v>2.1</v>
      </c>
      <c r="Q27" s="133">
        <v>0</v>
      </c>
      <c r="R27" s="133">
        <v>0</v>
      </c>
      <c r="S27" s="133">
        <v>0.4</v>
      </c>
      <c r="T27" s="133">
        <v>0.7</v>
      </c>
      <c r="U27" s="133">
        <v>1.2</v>
      </c>
      <c r="V27" s="136">
        <v>1.3</v>
      </c>
      <c r="W27" s="93" t="s">
        <v>13</v>
      </c>
    </row>
    <row r="28" spans="1:23" s="44" customFormat="1" ht="15" customHeight="1">
      <c r="A28" s="92" t="s">
        <v>14</v>
      </c>
      <c r="B28" s="141">
        <v>0</v>
      </c>
      <c r="C28" s="134">
        <v>0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42">
        <v>0</v>
      </c>
      <c r="K28" s="94" t="s">
        <v>15</v>
      </c>
      <c r="L28" s="92" t="s">
        <v>14</v>
      </c>
      <c r="M28" s="141">
        <v>0</v>
      </c>
      <c r="N28" s="134">
        <v>0</v>
      </c>
      <c r="O28" s="134">
        <v>0</v>
      </c>
      <c r="P28" s="134">
        <v>0</v>
      </c>
      <c r="Q28" s="134">
        <v>0</v>
      </c>
      <c r="R28" s="134">
        <v>0</v>
      </c>
      <c r="S28" s="134">
        <v>0</v>
      </c>
      <c r="T28" s="134">
        <v>0</v>
      </c>
      <c r="U28" s="134">
        <v>0</v>
      </c>
      <c r="V28" s="142">
        <v>0</v>
      </c>
      <c r="W28" s="94" t="s">
        <v>15</v>
      </c>
    </row>
    <row r="29" spans="1:23" s="44" customFormat="1" ht="15" customHeight="1">
      <c r="A29" s="92" t="s">
        <v>16</v>
      </c>
      <c r="B29" s="141">
        <v>16.8</v>
      </c>
      <c r="C29" s="134">
        <v>24.5</v>
      </c>
      <c r="D29" s="134">
        <v>81.5</v>
      </c>
      <c r="E29" s="134">
        <v>78</v>
      </c>
      <c r="F29" s="134">
        <v>68.900000000000006</v>
      </c>
      <c r="G29" s="134">
        <v>51.6</v>
      </c>
      <c r="H29" s="134">
        <v>32.1</v>
      </c>
      <c r="I29" s="134">
        <v>15.2</v>
      </c>
      <c r="J29" s="142">
        <v>0</v>
      </c>
      <c r="K29" s="94" t="s">
        <v>17</v>
      </c>
      <c r="L29" s="92" t="s">
        <v>16</v>
      </c>
      <c r="M29" s="141">
        <v>25.7</v>
      </c>
      <c r="N29" s="134">
        <v>25.2</v>
      </c>
      <c r="O29" s="134">
        <v>45</v>
      </c>
      <c r="P29" s="134">
        <v>36.299999999999997</v>
      </c>
      <c r="Q29" s="134">
        <v>62.6</v>
      </c>
      <c r="R29" s="134">
        <v>63</v>
      </c>
      <c r="S29" s="134">
        <v>61.8</v>
      </c>
      <c r="T29" s="134">
        <v>67.099999999999994</v>
      </c>
      <c r="U29" s="134">
        <v>64.7</v>
      </c>
      <c r="V29" s="142">
        <v>66.7</v>
      </c>
      <c r="W29" s="94" t="s">
        <v>17</v>
      </c>
    </row>
    <row r="30" spans="1:23" s="44" customFormat="1" ht="15" customHeight="1">
      <c r="A30" s="92" t="s">
        <v>18</v>
      </c>
      <c r="B30" s="143">
        <v>36</v>
      </c>
      <c r="C30" s="135">
        <v>32.5</v>
      </c>
      <c r="D30" s="135">
        <v>89.8</v>
      </c>
      <c r="E30" s="135">
        <v>80.3</v>
      </c>
      <c r="F30" s="135">
        <v>89.8</v>
      </c>
      <c r="G30" s="135">
        <v>94.4</v>
      </c>
      <c r="H30" s="135">
        <v>84.7</v>
      </c>
      <c r="I30" s="135">
        <v>71.900000000000006</v>
      </c>
      <c r="J30" s="144">
        <v>6.9</v>
      </c>
      <c r="K30" s="104" t="s">
        <v>19</v>
      </c>
      <c r="L30" s="92" t="s">
        <v>18</v>
      </c>
      <c r="M30" s="143">
        <v>33.4</v>
      </c>
      <c r="N30" s="135">
        <v>29.5</v>
      </c>
      <c r="O30" s="135">
        <v>62.8</v>
      </c>
      <c r="P30" s="135">
        <v>75.3</v>
      </c>
      <c r="Q30" s="135">
        <v>86.6</v>
      </c>
      <c r="R30" s="135">
        <v>109.1</v>
      </c>
      <c r="S30" s="135">
        <v>83.6</v>
      </c>
      <c r="T30" s="135">
        <v>127</v>
      </c>
      <c r="U30" s="135">
        <v>107.1</v>
      </c>
      <c r="V30" s="144">
        <v>76.900000000000006</v>
      </c>
      <c r="W30" s="104" t="s">
        <v>19</v>
      </c>
    </row>
    <row r="31" spans="1:23" s="42" customFormat="1" ht="15" customHeight="1">
      <c r="A31" s="55" t="s">
        <v>154</v>
      </c>
      <c r="B31" s="145">
        <v>1980.1</v>
      </c>
      <c r="C31" s="145">
        <v>2173.8000000000002</v>
      </c>
      <c r="D31" s="145">
        <v>2327.1</v>
      </c>
      <c r="E31" s="145">
        <v>2301.6</v>
      </c>
      <c r="F31" s="145">
        <v>2265.6999999999998</v>
      </c>
      <c r="G31" s="145">
        <v>2105.6</v>
      </c>
      <c r="H31" s="145">
        <v>1875.7</v>
      </c>
      <c r="I31" s="145">
        <v>1850.9</v>
      </c>
      <c r="J31" s="145">
        <v>1547</v>
      </c>
      <c r="K31" s="56" t="s">
        <v>153</v>
      </c>
      <c r="L31" s="55" t="s">
        <v>154</v>
      </c>
      <c r="M31" s="145">
        <v>4462.3</v>
      </c>
      <c r="N31" s="145">
        <v>4091.4</v>
      </c>
      <c r="O31" s="145">
        <v>3560.7</v>
      </c>
      <c r="P31" s="145">
        <v>3005.4</v>
      </c>
      <c r="Q31" s="145">
        <v>2445.1</v>
      </c>
      <c r="R31" s="145">
        <v>2486.4</v>
      </c>
      <c r="S31" s="145">
        <v>2518.3000000000002</v>
      </c>
      <c r="T31" s="145">
        <v>2928.8</v>
      </c>
      <c r="U31" s="145">
        <v>2486.4</v>
      </c>
      <c r="V31" s="145">
        <v>2235.5</v>
      </c>
      <c r="W31" s="56" t="s">
        <v>153</v>
      </c>
    </row>
    <row r="33" spans="22:22">
      <c r="V33" s="11"/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50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  <colBreaks count="1" manualBreakCount="1">
    <brk id="11" max="30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32"/>
  <sheetViews>
    <sheetView topLeftCell="I1" zoomScaleNormal="100" zoomScaleSheetLayoutView="100" workbookViewId="0">
      <selection activeCell="S10" sqref="S10"/>
    </sheetView>
  </sheetViews>
  <sheetFormatPr defaultRowHeight="14.25"/>
  <cols>
    <col min="1" max="1" width="26.75" customWidth="1"/>
    <col min="2" max="10" width="7.125" customWidth="1"/>
    <col min="11" max="11" width="29.375" customWidth="1"/>
    <col min="12" max="12" width="27.5" customWidth="1"/>
    <col min="13" max="22" width="7.125" customWidth="1"/>
    <col min="23" max="23" width="29.25" customWidth="1"/>
  </cols>
  <sheetData>
    <row r="1" spans="1:23" ht="20.100000000000001" customHeight="1">
      <c r="A1" s="239" t="s">
        <v>126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127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203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202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199">
        <v>356.7</v>
      </c>
      <c r="C6" s="199">
        <v>326.8</v>
      </c>
      <c r="D6" s="199">
        <v>318.8</v>
      </c>
      <c r="E6" s="199">
        <v>274.39999999999998</v>
      </c>
      <c r="F6" s="199">
        <v>335.79999999999995</v>
      </c>
      <c r="G6" s="199">
        <v>282.8</v>
      </c>
      <c r="H6" s="199">
        <v>283.60000000000002</v>
      </c>
      <c r="I6" s="199">
        <v>257.3</v>
      </c>
      <c r="J6" s="199">
        <v>195.9</v>
      </c>
      <c r="K6" s="16" t="s">
        <v>23</v>
      </c>
      <c r="L6" s="20" t="s">
        <v>78</v>
      </c>
      <c r="M6" s="199">
        <v>496</v>
      </c>
      <c r="N6" s="199">
        <v>494.9</v>
      </c>
      <c r="O6" s="199">
        <v>440.6</v>
      </c>
      <c r="P6" s="199">
        <v>392.3</v>
      </c>
      <c r="Q6" s="199">
        <v>425.40000000000003</v>
      </c>
      <c r="R6" s="199">
        <v>452.2</v>
      </c>
      <c r="S6" s="199">
        <v>450.5</v>
      </c>
      <c r="T6" s="199">
        <v>467.4</v>
      </c>
      <c r="U6" s="199">
        <v>322.8</v>
      </c>
      <c r="V6" s="199">
        <v>415.3</v>
      </c>
      <c r="W6" s="16" t="s">
        <v>23</v>
      </c>
    </row>
    <row r="7" spans="1:23" s="42" customFormat="1" ht="24.95" customHeight="1">
      <c r="A7" s="21" t="s">
        <v>79</v>
      </c>
      <c r="B7" s="199">
        <v>890.8</v>
      </c>
      <c r="C7" s="199">
        <v>1014.0999999999999</v>
      </c>
      <c r="D7" s="199">
        <v>1151.9000000000001</v>
      </c>
      <c r="E7" s="199">
        <v>874.8</v>
      </c>
      <c r="F7" s="199">
        <v>799.4</v>
      </c>
      <c r="G7" s="199">
        <v>732.9</v>
      </c>
      <c r="H7" s="199">
        <v>666.1</v>
      </c>
      <c r="I7" s="199">
        <v>738</v>
      </c>
      <c r="J7" s="199">
        <v>609</v>
      </c>
      <c r="K7" s="16" t="s">
        <v>2</v>
      </c>
      <c r="L7" s="21" t="s">
        <v>79</v>
      </c>
      <c r="M7" s="199">
        <v>2129.9</v>
      </c>
      <c r="N7" s="199">
        <v>1800.5</v>
      </c>
      <c r="O7" s="199">
        <v>1549</v>
      </c>
      <c r="P7" s="199">
        <v>1423.5</v>
      </c>
      <c r="Q7" s="199">
        <v>1266.9000000000001</v>
      </c>
      <c r="R7" s="199">
        <v>1123.5999999999999</v>
      </c>
      <c r="S7" s="199">
        <v>1192</v>
      </c>
      <c r="T7" s="199">
        <v>993.4</v>
      </c>
      <c r="U7" s="199">
        <v>948</v>
      </c>
      <c r="V7" s="199">
        <v>865.9</v>
      </c>
      <c r="W7" s="16" t="s">
        <v>2</v>
      </c>
    </row>
    <row r="8" spans="1:23" s="44" customFormat="1" ht="15" customHeight="1">
      <c r="A8" s="22" t="s">
        <v>80</v>
      </c>
      <c r="B8" s="200">
        <v>22.3</v>
      </c>
      <c r="C8" s="200">
        <v>23.1</v>
      </c>
      <c r="D8" s="200">
        <v>40.9</v>
      </c>
      <c r="E8" s="200">
        <v>31.5</v>
      </c>
      <c r="F8" s="200">
        <v>17.899999999999999</v>
      </c>
      <c r="G8" s="200">
        <v>16.100000000000001</v>
      </c>
      <c r="H8" s="200">
        <v>14.9</v>
      </c>
      <c r="I8" s="200">
        <v>14.8</v>
      </c>
      <c r="J8" s="200">
        <v>14.1</v>
      </c>
      <c r="K8" s="17" t="s">
        <v>3</v>
      </c>
      <c r="L8" s="22" t="s">
        <v>80</v>
      </c>
      <c r="M8" s="200">
        <v>39.299999999999997</v>
      </c>
      <c r="N8" s="200">
        <v>34.200000000000003</v>
      </c>
      <c r="O8" s="200">
        <v>28.4</v>
      </c>
      <c r="P8" s="200">
        <v>27.6</v>
      </c>
      <c r="Q8" s="200">
        <v>27.6</v>
      </c>
      <c r="R8" s="200">
        <v>17.8</v>
      </c>
      <c r="S8" s="200">
        <v>23.4</v>
      </c>
      <c r="T8" s="200">
        <v>29.3</v>
      </c>
      <c r="U8" s="200">
        <v>33.700000000000003</v>
      </c>
      <c r="V8" s="200">
        <v>14.7</v>
      </c>
      <c r="W8" s="17" t="s">
        <v>3</v>
      </c>
    </row>
    <row r="9" spans="1:23" s="44" customFormat="1" ht="15" customHeight="1">
      <c r="A9" s="22" t="s">
        <v>4</v>
      </c>
      <c r="B9" s="200">
        <v>757.30000000000007</v>
      </c>
      <c r="C9" s="200">
        <v>880.3</v>
      </c>
      <c r="D9" s="200">
        <v>1008.2</v>
      </c>
      <c r="E9" s="200">
        <v>751.2</v>
      </c>
      <c r="F9" s="200">
        <v>695.2</v>
      </c>
      <c r="G9" s="200">
        <v>644.29999999999995</v>
      </c>
      <c r="H9" s="200">
        <v>588.20000000000005</v>
      </c>
      <c r="I9" s="200">
        <v>652.9</v>
      </c>
      <c r="J9" s="200">
        <v>534.5</v>
      </c>
      <c r="K9" s="17" t="s">
        <v>24</v>
      </c>
      <c r="L9" s="22" t="s">
        <v>4</v>
      </c>
      <c r="M9" s="200">
        <v>1982</v>
      </c>
      <c r="N9" s="200">
        <v>1601.4</v>
      </c>
      <c r="O9" s="200">
        <v>1353.8</v>
      </c>
      <c r="P9" s="200">
        <v>1240.5999999999999</v>
      </c>
      <c r="Q9" s="200">
        <v>1116.2</v>
      </c>
      <c r="R9" s="200">
        <v>999.80000000000007</v>
      </c>
      <c r="S9" s="200">
        <v>1096.9000000000001</v>
      </c>
      <c r="T9" s="200">
        <v>868.7</v>
      </c>
      <c r="U9" s="200">
        <v>809.90000000000009</v>
      </c>
      <c r="V9" s="200">
        <v>749</v>
      </c>
      <c r="W9" s="17" t="s">
        <v>24</v>
      </c>
    </row>
    <row r="10" spans="1:23" s="44" customFormat="1" ht="24.95" customHeight="1">
      <c r="A10" s="22" t="s">
        <v>75</v>
      </c>
      <c r="B10" s="200">
        <v>47</v>
      </c>
      <c r="C10" s="200">
        <v>47</v>
      </c>
      <c r="D10" s="200">
        <v>36.9</v>
      </c>
      <c r="E10" s="200">
        <v>22.4</v>
      </c>
      <c r="F10" s="200">
        <v>23.2</v>
      </c>
      <c r="G10" s="200">
        <v>23.4</v>
      </c>
      <c r="H10" s="200">
        <v>17.600000000000001</v>
      </c>
      <c r="I10" s="200">
        <v>17.3</v>
      </c>
      <c r="J10" s="200">
        <v>16.2</v>
      </c>
      <c r="K10" s="17" t="s">
        <v>64</v>
      </c>
      <c r="L10" s="22" t="s">
        <v>75</v>
      </c>
      <c r="M10" s="200">
        <v>65</v>
      </c>
      <c r="N10" s="200">
        <v>133.80000000000001</v>
      </c>
      <c r="O10" s="200">
        <v>128</v>
      </c>
      <c r="P10" s="200">
        <v>131.19999999999999</v>
      </c>
      <c r="Q10" s="200">
        <v>75.8</v>
      </c>
      <c r="R10" s="200">
        <v>63.2</v>
      </c>
      <c r="S10" s="200">
        <v>30</v>
      </c>
      <c r="T10" s="200">
        <v>31.9</v>
      </c>
      <c r="U10" s="200">
        <v>41.1</v>
      </c>
      <c r="V10" s="200">
        <v>42.5</v>
      </c>
      <c r="W10" s="17" t="s">
        <v>64</v>
      </c>
    </row>
    <row r="11" spans="1:23" s="44" customFormat="1" ht="35.25" customHeight="1">
      <c r="A11" s="22" t="s">
        <v>28</v>
      </c>
      <c r="B11" s="200">
        <v>64.2</v>
      </c>
      <c r="C11" s="200">
        <v>63.7</v>
      </c>
      <c r="D11" s="200">
        <v>65.900000000000006</v>
      </c>
      <c r="E11" s="200">
        <v>69.7</v>
      </c>
      <c r="F11" s="200">
        <v>63.1</v>
      </c>
      <c r="G11" s="200">
        <v>49.1</v>
      </c>
      <c r="H11" s="200">
        <v>45.400000000000006</v>
      </c>
      <c r="I11" s="200">
        <v>53</v>
      </c>
      <c r="J11" s="200">
        <v>44.2</v>
      </c>
      <c r="K11" s="17" t="s">
        <v>74</v>
      </c>
      <c r="L11" s="22" t="s">
        <v>28</v>
      </c>
      <c r="M11" s="200">
        <v>43.6</v>
      </c>
      <c r="N11" s="200">
        <v>31.1</v>
      </c>
      <c r="O11" s="200">
        <v>38.800000000000004</v>
      </c>
      <c r="P11" s="200">
        <v>24.1</v>
      </c>
      <c r="Q11" s="200">
        <v>47.300000000000004</v>
      </c>
      <c r="R11" s="200">
        <v>42.800000000000004</v>
      </c>
      <c r="S11" s="200">
        <v>41.699999999999996</v>
      </c>
      <c r="T11" s="200">
        <v>63.5</v>
      </c>
      <c r="U11" s="200">
        <v>63.3</v>
      </c>
      <c r="V11" s="200">
        <v>59.7</v>
      </c>
      <c r="W11" s="17" t="s">
        <v>74</v>
      </c>
    </row>
    <row r="12" spans="1:23" s="42" customFormat="1" ht="15" customHeight="1">
      <c r="A12" s="21" t="s">
        <v>5</v>
      </c>
      <c r="B12" s="199">
        <v>446.1</v>
      </c>
      <c r="C12" s="199">
        <v>558.79999999999995</v>
      </c>
      <c r="D12" s="199">
        <v>760.40000000000009</v>
      </c>
      <c r="E12" s="199">
        <v>763.09999999999991</v>
      </c>
      <c r="F12" s="199">
        <v>727</v>
      </c>
      <c r="G12" s="199">
        <v>645.29999999999995</v>
      </c>
      <c r="H12" s="199">
        <v>581.09999999999991</v>
      </c>
      <c r="I12" s="199">
        <v>626</v>
      </c>
      <c r="J12" s="199">
        <v>558.5</v>
      </c>
      <c r="K12" s="16" t="s">
        <v>6</v>
      </c>
      <c r="L12" s="21" t="s">
        <v>5</v>
      </c>
      <c r="M12" s="199">
        <v>899.40000000000009</v>
      </c>
      <c r="N12" s="199">
        <v>757.40000000000009</v>
      </c>
      <c r="O12" s="199">
        <v>646.29999999999995</v>
      </c>
      <c r="P12" s="199">
        <v>418.9</v>
      </c>
      <c r="Q12" s="199">
        <v>368.9</v>
      </c>
      <c r="R12" s="199">
        <v>417.70000000000005</v>
      </c>
      <c r="S12" s="199">
        <v>348.7</v>
      </c>
      <c r="T12" s="199">
        <v>426.2</v>
      </c>
      <c r="U12" s="199">
        <v>533.90000000000009</v>
      </c>
      <c r="V12" s="199">
        <v>541.5</v>
      </c>
      <c r="W12" s="16" t="s">
        <v>6</v>
      </c>
    </row>
    <row r="13" spans="1:23" s="42" customFormat="1" ht="24" customHeight="1">
      <c r="A13" s="21" t="s">
        <v>77</v>
      </c>
      <c r="B13" s="199">
        <v>165.5</v>
      </c>
      <c r="C13" s="199">
        <v>188.4</v>
      </c>
      <c r="D13" s="199">
        <v>206.5</v>
      </c>
      <c r="E13" s="199">
        <v>226.8</v>
      </c>
      <c r="F13" s="199">
        <v>163.30000000000001</v>
      </c>
      <c r="G13" s="199">
        <v>130</v>
      </c>
      <c r="H13" s="199">
        <v>113.2</v>
      </c>
      <c r="I13" s="199">
        <v>98.9</v>
      </c>
      <c r="J13" s="199">
        <v>114.7</v>
      </c>
      <c r="K13" s="16" t="s">
        <v>88</v>
      </c>
      <c r="L13" s="21" t="s">
        <v>77</v>
      </c>
      <c r="M13" s="199">
        <v>458</v>
      </c>
      <c r="N13" s="199">
        <v>356.70000000000005</v>
      </c>
      <c r="O13" s="199">
        <v>365.4</v>
      </c>
      <c r="P13" s="199">
        <v>328.2</v>
      </c>
      <c r="Q13" s="199">
        <v>351.8</v>
      </c>
      <c r="R13" s="199">
        <v>259</v>
      </c>
      <c r="S13" s="199">
        <v>274.8</v>
      </c>
      <c r="T13" s="199">
        <v>260.3</v>
      </c>
      <c r="U13" s="199">
        <v>236.3</v>
      </c>
      <c r="V13" s="199">
        <v>205.7</v>
      </c>
      <c r="W13" s="16" t="s">
        <v>88</v>
      </c>
    </row>
    <row r="14" spans="1:23" s="42" customFormat="1" ht="15" customHeight="1">
      <c r="A14" s="21" t="s">
        <v>82</v>
      </c>
      <c r="B14" s="199">
        <v>61.900000000000006</v>
      </c>
      <c r="C14" s="199">
        <v>61.199999999999996</v>
      </c>
      <c r="D14" s="199">
        <v>76.5</v>
      </c>
      <c r="E14" s="199">
        <v>92.4</v>
      </c>
      <c r="F14" s="199">
        <v>91.699999999999989</v>
      </c>
      <c r="G14" s="199">
        <v>89.5</v>
      </c>
      <c r="H14" s="199">
        <v>76.599999999999994</v>
      </c>
      <c r="I14" s="199">
        <v>74.099999999999994</v>
      </c>
      <c r="J14" s="199">
        <v>60.5</v>
      </c>
      <c r="K14" s="16" t="s">
        <v>25</v>
      </c>
      <c r="L14" s="21" t="s">
        <v>82</v>
      </c>
      <c r="M14" s="199">
        <v>214.29999999999998</v>
      </c>
      <c r="N14" s="199">
        <v>188.7</v>
      </c>
      <c r="O14" s="199">
        <v>195.4</v>
      </c>
      <c r="P14" s="199">
        <v>165.2</v>
      </c>
      <c r="Q14" s="199">
        <v>120.8</v>
      </c>
      <c r="R14" s="199">
        <v>114.8</v>
      </c>
      <c r="S14" s="199">
        <v>119.1</v>
      </c>
      <c r="T14" s="199">
        <v>119.1</v>
      </c>
      <c r="U14" s="199">
        <v>84.8</v>
      </c>
      <c r="V14" s="199">
        <v>73.400000000000006</v>
      </c>
      <c r="W14" s="16" t="s">
        <v>25</v>
      </c>
    </row>
    <row r="15" spans="1:23" s="42" customFormat="1" ht="15" customHeight="1">
      <c r="A15" s="21" t="s">
        <v>29</v>
      </c>
      <c r="B15" s="199">
        <v>43.3</v>
      </c>
      <c r="C15" s="199">
        <v>37.4</v>
      </c>
      <c r="D15" s="199">
        <v>41</v>
      </c>
      <c r="E15" s="199">
        <v>42.3</v>
      </c>
      <c r="F15" s="199">
        <v>43.6</v>
      </c>
      <c r="G15" s="199">
        <v>33.1</v>
      </c>
      <c r="H15" s="199">
        <v>32.5</v>
      </c>
      <c r="I15" s="199">
        <v>20</v>
      </c>
      <c r="J15" s="199">
        <v>12.6</v>
      </c>
      <c r="K15" s="16" t="s">
        <v>68</v>
      </c>
      <c r="L15" s="21" t="s">
        <v>29</v>
      </c>
      <c r="M15" s="199">
        <v>97.5</v>
      </c>
      <c r="N15" s="199">
        <v>92.1</v>
      </c>
      <c r="O15" s="199">
        <v>96.399999999999991</v>
      </c>
      <c r="P15" s="199">
        <v>74</v>
      </c>
      <c r="Q15" s="199">
        <v>78.7</v>
      </c>
      <c r="R15" s="199">
        <v>58.5</v>
      </c>
      <c r="S15" s="199">
        <v>44</v>
      </c>
      <c r="T15" s="199">
        <v>46.1</v>
      </c>
      <c r="U15" s="199">
        <v>44.1</v>
      </c>
      <c r="V15" s="199">
        <v>28</v>
      </c>
      <c r="W15" s="16" t="s">
        <v>68</v>
      </c>
    </row>
    <row r="16" spans="1:23" s="42" customFormat="1" ht="15" customHeight="1">
      <c r="A16" s="21" t="s">
        <v>30</v>
      </c>
      <c r="B16" s="199">
        <v>13.200000000000001</v>
      </c>
      <c r="C16" s="199">
        <v>16.3</v>
      </c>
      <c r="D16" s="199">
        <v>46.4</v>
      </c>
      <c r="E16" s="199">
        <v>35</v>
      </c>
      <c r="F16" s="199">
        <v>15</v>
      </c>
      <c r="G16" s="199">
        <v>13.399999999999999</v>
      </c>
      <c r="H16" s="199">
        <v>1</v>
      </c>
      <c r="I16" s="199">
        <v>0.79999999999999993</v>
      </c>
      <c r="J16" s="199">
        <v>1</v>
      </c>
      <c r="K16" s="16" t="s">
        <v>26</v>
      </c>
      <c r="L16" s="21" t="s">
        <v>30</v>
      </c>
      <c r="M16" s="199">
        <v>110.39999999999999</v>
      </c>
      <c r="N16" s="199">
        <v>88.5</v>
      </c>
      <c r="O16" s="199">
        <v>63.1</v>
      </c>
      <c r="P16" s="199">
        <v>72.2</v>
      </c>
      <c r="Q16" s="199">
        <v>46.699999999999996</v>
      </c>
      <c r="R16" s="199">
        <v>59.300000000000004</v>
      </c>
      <c r="S16" s="199">
        <v>61.2</v>
      </c>
      <c r="T16" s="199">
        <v>36.1</v>
      </c>
      <c r="U16" s="199">
        <v>19.400000000000002</v>
      </c>
      <c r="V16" s="199">
        <v>20.9</v>
      </c>
      <c r="W16" s="16" t="s">
        <v>26</v>
      </c>
    </row>
    <row r="17" spans="1:23" s="42" customFormat="1" ht="15" customHeight="1">
      <c r="A17" s="21" t="s">
        <v>7</v>
      </c>
      <c r="B17" s="199">
        <v>179.3</v>
      </c>
      <c r="C17" s="199">
        <v>231.4</v>
      </c>
      <c r="D17" s="199">
        <v>239.39999999999998</v>
      </c>
      <c r="E17" s="199">
        <v>234.20000000000002</v>
      </c>
      <c r="F17" s="199">
        <v>223</v>
      </c>
      <c r="G17" s="199">
        <v>208.1</v>
      </c>
      <c r="H17" s="199">
        <v>187.8</v>
      </c>
      <c r="I17" s="199">
        <v>176.6</v>
      </c>
      <c r="J17" s="199">
        <v>149.60000000000002</v>
      </c>
      <c r="K17" s="16" t="s">
        <v>8</v>
      </c>
      <c r="L17" s="21" t="s">
        <v>7</v>
      </c>
      <c r="M17" s="199">
        <v>583.70000000000005</v>
      </c>
      <c r="N17" s="199">
        <v>559.5</v>
      </c>
      <c r="O17" s="199">
        <v>457.29999999999995</v>
      </c>
      <c r="P17" s="199">
        <v>357</v>
      </c>
      <c r="Q17" s="199">
        <v>372.1</v>
      </c>
      <c r="R17" s="199">
        <v>314</v>
      </c>
      <c r="S17" s="199">
        <v>272.79999999999995</v>
      </c>
      <c r="T17" s="199">
        <v>302.8</v>
      </c>
      <c r="U17" s="199">
        <v>239</v>
      </c>
      <c r="V17" s="199">
        <v>264</v>
      </c>
      <c r="W17" s="16" t="s">
        <v>8</v>
      </c>
    </row>
    <row r="18" spans="1:23" s="44" customFormat="1" ht="27.95" customHeight="1">
      <c r="A18" s="22" t="s">
        <v>31</v>
      </c>
      <c r="B18" s="200">
        <v>18.3</v>
      </c>
      <c r="C18" s="200">
        <v>27.599999999999998</v>
      </c>
      <c r="D18" s="200">
        <v>42.1</v>
      </c>
      <c r="E18" s="200">
        <v>45.9</v>
      </c>
      <c r="F18" s="200">
        <v>43.900000000000006</v>
      </c>
      <c r="G18" s="200">
        <v>40.299999999999997</v>
      </c>
      <c r="H18" s="200">
        <v>29.799999999999997</v>
      </c>
      <c r="I18" s="200">
        <v>31.200000000000003</v>
      </c>
      <c r="J18" s="200">
        <v>27.400000000000002</v>
      </c>
      <c r="K18" s="17" t="s">
        <v>69</v>
      </c>
      <c r="L18" s="22" t="s">
        <v>31</v>
      </c>
      <c r="M18" s="200">
        <v>119</v>
      </c>
      <c r="N18" s="200">
        <v>141.19999999999999</v>
      </c>
      <c r="O18" s="200">
        <v>112.5</v>
      </c>
      <c r="P18" s="200">
        <v>69.800000000000011</v>
      </c>
      <c r="Q18" s="200">
        <v>75.2</v>
      </c>
      <c r="R18" s="200">
        <v>53.9</v>
      </c>
      <c r="S18" s="200">
        <v>53.4</v>
      </c>
      <c r="T18" s="200">
        <v>48.8</v>
      </c>
      <c r="U18" s="200">
        <v>38.299999999999997</v>
      </c>
      <c r="V18" s="200">
        <v>28.200000000000003</v>
      </c>
      <c r="W18" s="17" t="s">
        <v>69</v>
      </c>
    </row>
    <row r="19" spans="1:23" s="44" customFormat="1" ht="15" customHeight="1">
      <c r="A19" s="22" t="s">
        <v>32</v>
      </c>
      <c r="B19" s="200">
        <v>18</v>
      </c>
      <c r="C19" s="200">
        <v>31.8</v>
      </c>
      <c r="D19" s="200">
        <v>35.9</v>
      </c>
      <c r="E19" s="200">
        <v>33.6</v>
      </c>
      <c r="F19" s="200">
        <v>34.1</v>
      </c>
      <c r="G19" s="200">
        <v>28.599999999999998</v>
      </c>
      <c r="H19" s="200">
        <v>25</v>
      </c>
      <c r="I19" s="200">
        <v>26.1</v>
      </c>
      <c r="J19" s="200">
        <v>21.9</v>
      </c>
      <c r="K19" s="17" t="s">
        <v>70</v>
      </c>
      <c r="L19" s="22" t="s">
        <v>32</v>
      </c>
      <c r="M19" s="200">
        <v>6.3999999999999995</v>
      </c>
      <c r="N19" s="200">
        <v>5</v>
      </c>
      <c r="O19" s="200">
        <v>3.9</v>
      </c>
      <c r="P19" s="200">
        <v>8.1999999999999993</v>
      </c>
      <c r="Q19" s="200">
        <v>31</v>
      </c>
      <c r="R19" s="200">
        <v>30.700000000000003</v>
      </c>
      <c r="S19" s="200">
        <v>22</v>
      </c>
      <c r="T19" s="200">
        <v>24.099999999999998</v>
      </c>
      <c r="U19" s="200">
        <v>23</v>
      </c>
      <c r="V19" s="200">
        <v>15.8</v>
      </c>
      <c r="W19" s="17" t="s">
        <v>70</v>
      </c>
    </row>
    <row r="20" spans="1:23" s="44" customFormat="1" ht="24.95" customHeight="1">
      <c r="A20" s="22" t="s">
        <v>33</v>
      </c>
      <c r="B20" s="200">
        <v>12</v>
      </c>
      <c r="C20" s="200">
        <v>21.8</v>
      </c>
      <c r="D20" s="200">
        <v>17.8</v>
      </c>
      <c r="E20" s="200">
        <v>19.599999999999998</v>
      </c>
      <c r="F20" s="200">
        <v>17</v>
      </c>
      <c r="G20" s="200">
        <v>21.5</v>
      </c>
      <c r="H20" s="200">
        <v>14.1</v>
      </c>
      <c r="I20" s="200">
        <v>12.5</v>
      </c>
      <c r="J20" s="200">
        <v>19.8</v>
      </c>
      <c r="K20" s="17" t="s">
        <v>71</v>
      </c>
      <c r="L20" s="22" t="s">
        <v>33</v>
      </c>
      <c r="M20" s="200">
        <v>33.299999999999997</v>
      </c>
      <c r="N20" s="200">
        <v>60.1</v>
      </c>
      <c r="O20" s="200">
        <v>27.5</v>
      </c>
      <c r="P20" s="200">
        <v>20.8</v>
      </c>
      <c r="Q20" s="200">
        <v>19.399999999999999</v>
      </c>
      <c r="R20" s="200">
        <v>21.3</v>
      </c>
      <c r="S20" s="200">
        <v>22.6</v>
      </c>
      <c r="T20" s="200">
        <v>20.2</v>
      </c>
      <c r="U20" s="200">
        <v>13.3</v>
      </c>
      <c r="V20" s="200">
        <v>38.799999999999997</v>
      </c>
      <c r="W20" s="17" t="s">
        <v>71</v>
      </c>
    </row>
    <row r="21" spans="1:23" s="44" customFormat="1" ht="24.95" customHeight="1">
      <c r="A21" s="22" t="s">
        <v>34</v>
      </c>
      <c r="B21" s="200">
        <v>2.7</v>
      </c>
      <c r="C21" s="200">
        <v>3.9000000000000004</v>
      </c>
      <c r="D21" s="200">
        <v>7.3</v>
      </c>
      <c r="E21" s="200">
        <v>5.3999999999999995</v>
      </c>
      <c r="F21" s="200">
        <v>4.5</v>
      </c>
      <c r="G21" s="200">
        <v>6.3000000000000007</v>
      </c>
      <c r="H21" s="200">
        <v>17.8</v>
      </c>
      <c r="I21" s="200">
        <v>12</v>
      </c>
      <c r="J21" s="200">
        <v>2.2000000000000002</v>
      </c>
      <c r="K21" s="17" t="s">
        <v>72</v>
      </c>
      <c r="L21" s="22" t="s">
        <v>34</v>
      </c>
      <c r="M21" s="200">
        <v>19.3</v>
      </c>
      <c r="N21" s="200">
        <v>13.5</v>
      </c>
      <c r="O21" s="200">
        <v>11.2</v>
      </c>
      <c r="P21" s="200">
        <v>11.2</v>
      </c>
      <c r="Q21" s="200">
        <v>8.7999999999999989</v>
      </c>
      <c r="R21" s="200">
        <v>7.2</v>
      </c>
      <c r="S21" s="200">
        <v>4.3</v>
      </c>
      <c r="T21" s="200">
        <v>10.3</v>
      </c>
      <c r="U21" s="200">
        <v>8.1999999999999993</v>
      </c>
      <c r="V21" s="200">
        <v>3.4000000000000004</v>
      </c>
      <c r="W21" s="17" t="s">
        <v>72</v>
      </c>
    </row>
    <row r="22" spans="1:23" s="44" customFormat="1" ht="15" customHeight="1">
      <c r="A22" s="22" t="s">
        <v>9</v>
      </c>
      <c r="B22" s="200">
        <v>29</v>
      </c>
      <c r="C22" s="200">
        <v>33.4</v>
      </c>
      <c r="D22" s="200">
        <v>21.8</v>
      </c>
      <c r="E22" s="200">
        <v>22.5</v>
      </c>
      <c r="F22" s="200">
        <v>25.8</v>
      </c>
      <c r="G22" s="200">
        <v>23.4</v>
      </c>
      <c r="H22" s="200">
        <v>20.6</v>
      </c>
      <c r="I22" s="200">
        <v>19.3</v>
      </c>
      <c r="J22" s="200">
        <v>16</v>
      </c>
      <c r="K22" s="17" t="s">
        <v>10</v>
      </c>
      <c r="L22" s="22" t="s">
        <v>9</v>
      </c>
      <c r="M22" s="200">
        <v>90.6</v>
      </c>
      <c r="N22" s="200">
        <v>77.900000000000006</v>
      </c>
      <c r="O22" s="200">
        <v>81.5</v>
      </c>
      <c r="P22" s="200">
        <v>79</v>
      </c>
      <c r="Q22" s="200">
        <v>68.800000000000011</v>
      </c>
      <c r="R22" s="200">
        <v>54.4</v>
      </c>
      <c r="S22" s="200">
        <v>39.200000000000003</v>
      </c>
      <c r="T22" s="200">
        <v>49</v>
      </c>
      <c r="U22" s="200">
        <v>44.3</v>
      </c>
      <c r="V22" s="200">
        <v>45.5</v>
      </c>
      <c r="W22" s="17" t="s">
        <v>10</v>
      </c>
    </row>
    <row r="23" spans="1:23" s="44" customFormat="1" ht="15" customHeight="1">
      <c r="A23" s="22" t="s">
        <v>35</v>
      </c>
      <c r="B23" s="200">
        <v>68.599999999999994</v>
      </c>
      <c r="C23" s="200">
        <v>72.800000000000011</v>
      </c>
      <c r="D23" s="200">
        <v>74</v>
      </c>
      <c r="E23" s="200">
        <v>69.900000000000006</v>
      </c>
      <c r="F23" s="200">
        <v>65.099999999999994</v>
      </c>
      <c r="G23" s="200">
        <v>69</v>
      </c>
      <c r="H23" s="200">
        <v>64.2</v>
      </c>
      <c r="I23" s="200">
        <v>54.699999999999996</v>
      </c>
      <c r="J23" s="200">
        <v>52</v>
      </c>
      <c r="K23" s="17" t="s">
        <v>11</v>
      </c>
      <c r="L23" s="22" t="s">
        <v>35</v>
      </c>
      <c r="M23" s="200">
        <v>215.79999999999998</v>
      </c>
      <c r="N23" s="200">
        <v>177.10000000000002</v>
      </c>
      <c r="O23" s="200">
        <v>164.1</v>
      </c>
      <c r="P23" s="200">
        <v>113.9</v>
      </c>
      <c r="Q23" s="200">
        <v>103</v>
      </c>
      <c r="R23" s="200">
        <v>88.8</v>
      </c>
      <c r="S23" s="200">
        <v>73.599999999999994</v>
      </c>
      <c r="T23" s="200">
        <v>91.4</v>
      </c>
      <c r="U23" s="200">
        <v>77.099999999999994</v>
      </c>
      <c r="V23" s="200">
        <v>78.099999999999994</v>
      </c>
      <c r="W23" s="17" t="s">
        <v>11</v>
      </c>
    </row>
    <row r="24" spans="1:23" s="44" customFormat="1" ht="15" customHeight="1">
      <c r="A24" s="22" t="s">
        <v>36</v>
      </c>
      <c r="B24" s="200">
        <v>2</v>
      </c>
      <c r="C24" s="200">
        <v>3.3000000000000003</v>
      </c>
      <c r="D24" s="200">
        <v>3.7</v>
      </c>
      <c r="E24" s="200">
        <v>5.3999999999999995</v>
      </c>
      <c r="F24" s="200">
        <v>5.4</v>
      </c>
      <c r="G24" s="200">
        <v>3.9</v>
      </c>
      <c r="H24" s="200">
        <v>2.1999999999999997</v>
      </c>
      <c r="I24" s="200">
        <v>1.8</v>
      </c>
      <c r="J24" s="200">
        <v>0.7</v>
      </c>
      <c r="K24" s="17" t="s">
        <v>27</v>
      </c>
      <c r="L24" s="22" t="s">
        <v>36</v>
      </c>
      <c r="M24" s="200">
        <v>18</v>
      </c>
      <c r="N24" s="200">
        <v>22.200000000000003</v>
      </c>
      <c r="O24" s="200">
        <v>13.1</v>
      </c>
      <c r="P24" s="200">
        <v>11.799999999999999</v>
      </c>
      <c r="Q24" s="200">
        <v>13.200000000000001</v>
      </c>
      <c r="R24" s="200">
        <v>11.4</v>
      </c>
      <c r="S24" s="200">
        <v>8</v>
      </c>
      <c r="T24" s="200">
        <v>6.1999999999999993</v>
      </c>
      <c r="U24" s="200">
        <v>4.9000000000000004</v>
      </c>
      <c r="V24" s="200">
        <v>5.0999999999999996</v>
      </c>
      <c r="W24" s="17" t="s">
        <v>27</v>
      </c>
    </row>
    <row r="25" spans="1:23" s="44" customFormat="1" ht="15" customHeight="1">
      <c r="A25" s="22" t="s">
        <v>37</v>
      </c>
      <c r="B25" s="200">
        <v>28.700000000000003</v>
      </c>
      <c r="C25" s="200">
        <v>36.799999999999997</v>
      </c>
      <c r="D25" s="200">
        <v>36.799999999999997</v>
      </c>
      <c r="E25" s="200">
        <v>31.9</v>
      </c>
      <c r="F25" s="200">
        <v>27.2</v>
      </c>
      <c r="G25" s="200">
        <v>15.1</v>
      </c>
      <c r="H25" s="200">
        <v>14.100000000000001</v>
      </c>
      <c r="I25" s="200">
        <v>19</v>
      </c>
      <c r="J25" s="200">
        <v>9.6</v>
      </c>
      <c r="K25" s="17" t="s">
        <v>73</v>
      </c>
      <c r="L25" s="22" t="s">
        <v>37</v>
      </c>
      <c r="M25" s="200">
        <v>81.3</v>
      </c>
      <c r="N25" s="200">
        <v>62.5</v>
      </c>
      <c r="O25" s="200">
        <v>43.5</v>
      </c>
      <c r="P25" s="200">
        <v>42.300000000000004</v>
      </c>
      <c r="Q25" s="200">
        <v>52.7</v>
      </c>
      <c r="R25" s="200">
        <v>46.3</v>
      </c>
      <c r="S25" s="200">
        <v>49.7</v>
      </c>
      <c r="T25" s="200">
        <v>52.8</v>
      </c>
      <c r="U25" s="200">
        <v>29.9</v>
      </c>
      <c r="V25" s="200">
        <v>49.099999999999994</v>
      </c>
      <c r="W25" s="17" t="s">
        <v>73</v>
      </c>
    </row>
    <row r="26" spans="1:23" s="42" customFormat="1" ht="15" customHeight="1">
      <c r="A26" s="21" t="s">
        <v>76</v>
      </c>
      <c r="B26" s="199">
        <v>383.70000000000005</v>
      </c>
      <c r="C26" s="199">
        <v>444.7</v>
      </c>
      <c r="D26" s="199">
        <v>478.9</v>
      </c>
      <c r="E26" s="199">
        <v>376.8</v>
      </c>
      <c r="F26" s="199">
        <v>321.7</v>
      </c>
      <c r="G26" s="199">
        <v>316.2</v>
      </c>
      <c r="H26" s="199">
        <v>276.5</v>
      </c>
      <c r="I26" s="199">
        <v>202.89999999999998</v>
      </c>
      <c r="J26" s="199">
        <v>175.2</v>
      </c>
      <c r="K26" s="16" t="s">
        <v>12</v>
      </c>
      <c r="L26" s="21" t="s">
        <v>76</v>
      </c>
      <c r="M26" s="199">
        <v>1550.3</v>
      </c>
      <c r="N26" s="199">
        <v>1513.2</v>
      </c>
      <c r="O26" s="199">
        <v>1281.5999999999999</v>
      </c>
      <c r="P26" s="199">
        <v>1419.6</v>
      </c>
      <c r="Q26" s="199">
        <v>887.5</v>
      </c>
      <c r="R26" s="199">
        <v>591.1</v>
      </c>
      <c r="S26" s="199">
        <v>517.59999999999991</v>
      </c>
      <c r="T26" s="199">
        <v>711.8</v>
      </c>
      <c r="U26" s="199">
        <v>551.5</v>
      </c>
      <c r="V26" s="199">
        <v>410.1</v>
      </c>
      <c r="W26" s="16" t="s">
        <v>12</v>
      </c>
    </row>
    <row r="27" spans="1:23" s="42" customFormat="1" ht="15" customHeight="1">
      <c r="A27" s="21" t="s">
        <v>81</v>
      </c>
      <c r="B27" s="199">
        <v>0</v>
      </c>
      <c r="C27" s="199">
        <v>0</v>
      </c>
      <c r="D27" s="199">
        <v>0</v>
      </c>
      <c r="E27" s="199">
        <v>0</v>
      </c>
      <c r="F27" s="199">
        <v>0</v>
      </c>
      <c r="G27" s="199">
        <v>0</v>
      </c>
      <c r="H27" s="199">
        <v>0</v>
      </c>
      <c r="I27" s="199">
        <v>0</v>
      </c>
      <c r="J27" s="199">
        <v>0</v>
      </c>
      <c r="K27" s="16" t="s">
        <v>13</v>
      </c>
      <c r="L27" s="21" t="s">
        <v>81</v>
      </c>
      <c r="M27" s="199">
        <v>0</v>
      </c>
      <c r="N27" s="199">
        <v>0</v>
      </c>
      <c r="O27" s="199">
        <v>0</v>
      </c>
      <c r="P27" s="199">
        <v>0</v>
      </c>
      <c r="Q27" s="199">
        <v>0</v>
      </c>
      <c r="R27" s="199">
        <v>0</v>
      </c>
      <c r="S27" s="199">
        <v>0</v>
      </c>
      <c r="T27" s="199">
        <v>0</v>
      </c>
      <c r="U27" s="199">
        <v>0</v>
      </c>
      <c r="V27" s="199">
        <v>0</v>
      </c>
      <c r="W27" s="16" t="s">
        <v>13</v>
      </c>
    </row>
    <row r="28" spans="1:23" s="44" customFormat="1" ht="15" customHeight="1">
      <c r="A28" s="22" t="s">
        <v>14</v>
      </c>
      <c r="B28" s="200">
        <v>102.1</v>
      </c>
      <c r="C28" s="200">
        <v>124.69999999999999</v>
      </c>
      <c r="D28" s="200">
        <v>144.1</v>
      </c>
      <c r="E28" s="200">
        <v>116.1</v>
      </c>
      <c r="F28" s="200">
        <v>107</v>
      </c>
      <c r="G28" s="200">
        <v>85</v>
      </c>
      <c r="H28" s="200">
        <v>64.099999999999994</v>
      </c>
      <c r="I28" s="200">
        <v>35.9</v>
      </c>
      <c r="J28" s="200">
        <v>18</v>
      </c>
      <c r="K28" s="17" t="s">
        <v>15</v>
      </c>
      <c r="L28" s="22" t="s">
        <v>14</v>
      </c>
      <c r="M28" s="200">
        <v>313.09999999999997</v>
      </c>
      <c r="N28" s="200">
        <v>236.20000000000002</v>
      </c>
      <c r="O28" s="200">
        <v>236.2</v>
      </c>
      <c r="P28" s="200">
        <v>202.70000000000002</v>
      </c>
      <c r="Q28" s="200">
        <v>275.39999999999998</v>
      </c>
      <c r="R28" s="200">
        <v>278.3</v>
      </c>
      <c r="S28" s="200">
        <v>182.70000000000002</v>
      </c>
      <c r="T28" s="200">
        <v>160.4</v>
      </c>
      <c r="U28" s="200">
        <v>114.4</v>
      </c>
      <c r="V28" s="200">
        <v>110.7</v>
      </c>
      <c r="W28" s="17" t="s">
        <v>15</v>
      </c>
    </row>
    <row r="29" spans="1:23" s="44" customFormat="1" ht="15" customHeight="1">
      <c r="A29" s="22" t="s">
        <v>16</v>
      </c>
      <c r="B29" s="200">
        <v>0</v>
      </c>
      <c r="C29" s="200">
        <v>0</v>
      </c>
      <c r="D29" s="200">
        <v>0</v>
      </c>
      <c r="E29" s="200">
        <v>0</v>
      </c>
      <c r="F29" s="200">
        <v>0</v>
      </c>
      <c r="G29" s="200">
        <v>0</v>
      </c>
      <c r="H29" s="200">
        <v>0</v>
      </c>
      <c r="I29" s="200">
        <v>0</v>
      </c>
      <c r="J29" s="200">
        <v>0</v>
      </c>
      <c r="K29" s="17" t="s">
        <v>17</v>
      </c>
      <c r="L29" s="22" t="s">
        <v>16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0">
        <v>0</v>
      </c>
      <c r="W29" s="17" t="s">
        <v>17</v>
      </c>
    </row>
    <row r="30" spans="1:23" s="44" customFormat="1" ht="15" customHeight="1">
      <c r="A30" s="22" t="s">
        <v>18</v>
      </c>
      <c r="B30" s="200">
        <v>0</v>
      </c>
      <c r="C30" s="200">
        <v>0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0</v>
      </c>
      <c r="J30" s="200">
        <v>0</v>
      </c>
      <c r="K30" s="18" t="s">
        <v>19</v>
      </c>
      <c r="L30" s="22" t="s">
        <v>18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0">
        <v>0</v>
      </c>
      <c r="W30" s="18" t="s">
        <v>19</v>
      </c>
    </row>
    <row r="31" spans="1:23" s="14" customFormat="1" ht="15" customHeight="1">
      <c r="A31" s="23" t="s">
        <v>156</v>
      </c>
      <c r="B31" s="201">
        <v>2642.6</v>
      </c>
      <c r="C31" s="201">
        <v>3003.7999999999997</v>
      </c>
      <c r="D31" s="201">
        <v>3463.9</v>
      </c>
      <c r="E31" s="201">
        <v>3035.9</v>
      </c>
      <c r="F31" s="201">
        <v>2827.5</v>
      </c>
      <c r="G31" s="201">
        <v>2536.3000000000002</v>
      </c>
      <c r="H31" s="201">
        <v>2282.5</v>
      </c>
      <c r="I31" s="201">
        <v>2230.5</v>
      </c>
      <c r="J31" s="201">
        <v>1895</v>
      </c>
      <c r="K31" s="19" t="s">
        <v>155</v>
      </c>
      <c r="L31" s="23" t="s">
        <v>156</v>
      </c>
      <c r="M31" s="201">
        <v>6852.5999999999995</v>
      </c>
      <c r="N31" s="201">
        <v>6087.7</v>
      </c>
      <c r="O31" s="201">
        <v>5331.2999999999993</v>
      </c>
      <c r="P31" s="201">
        <v>4853.6000000000004</v>
      </c>
      <c r="Q31" s="201">
        <v>4194.2</v>
      </c>
      <c r="R31" s="201">
        <v>3668.5</v>
      </c>
      <c r="S31" s="201">
        <v>3463.4</v>
      </c>
      <c r="T31" s="201">
        <v>3523.6</v>
      </c>
      <c r="U31" s="201">
        <v>3094.2</v>
      </c>
      <c r="V31" s="201">
        <v>2935.5</v>
      </c>
      <c r="W31" s="19" t="s">
        <v>155</v>
      </c>
    </row>
    <row r="32" spans="1:23" ht="18" customHeight="1">
      <c r="A32" s="242" t="s">
        <v>65</v>
      </c>
      <c r="B32" s="242"/>
      <c r="C32" s="242"/>
      <c r="D32" s="242"/>
      <c r="E32" s="242"/>
      <c r="F32" s="242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242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G32:K32"/>
    <mergeCell ref="R32:W32"/>
    <mergeCell ref="L32:Q32"/>
    <mergeCell ref="A32:F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2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32"/>
  <sheetViews>
    <sheetView zoomScaleNormal="100" zoomScaleSheetLayoutView="93" workbookViewId="0">
      <selection activeCell="A2" sqref="A2:K2"/>
    </sheetView>
  </sheetViews>
  <sheetFormatPr defaultRowHeight="14.25"/>
  <cols>
    <col min="1" max="1" width="28.25" customWidth="1"/>
    <col min="2" max="10" width="7.625" customWidth="1"/>
    <col min="11" max="11" width="31.125" customWidth="1"/>
    <col min="12" max="12" width="28.75" customWidth="1"/>
    <col min="13" max="22" width="7.625" customWidth="1"/>
    <col min="23" max="23" width="30.875" customWidth="1"/>
  </cols>
  <sheetData>
    <row r="1" spans="1:23" ht="20.100000000000001" customHeight="1">
      <c r="A1" s="239" t="s">
        <v>128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129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204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205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26">
        <v>288.89999999999998</v>
      </c>
      <c r="C6" s="26">
        <v>252.6</v>
      </c>
      <c r="D6" s="26">
        <v>250</v>
      </c>
      <c r="E6" s="26">
        <v>200</v>
      </c>
      <c r="F6" s="26">
        <v>254.2</v>
      </c>
      <c r="G6" s="26">
        <v>206.1</v>
      </c>
      <c r="H6" s="26">
        <v>222</v>
      </c>
      <c r="I6" s="26">
        <v>183.6</v>
      </c>
      <c r="J6" s="26">
        <v>142</v>
      </c>
      <c r="K6" s="16" t="s">
        <v>23</v>
      </c>
      <c r="L6" s="20" t="s">
        <v>78</v>
      </c>
      <c r="M6" s="26">
        <v>393.6</v>
      </c>
      <c r="N6" s="26">
        <v>400.2</v>
      </c>
      <c r="O6" s="26">
        <v>361.3</v>
      </c>
      <c r="P6" s="26">
        <v>316.8</v>
      </c>
      <c r="Q6" s="26">
        <v>344.6</v>
      </c>
      <c r="R6" s="26">
        <v>369.2</v>
      </c>
      <c r="S6" s="26">
        <v>358.1</v>
      </c>
      <c r="T6" s="26">
        <v>372.8</v>
      </c>
      <c r="U6" s="26">
        <v>259.2</v>
      </c>
      <c r="V6" s="26">
        <v>337.5</v>
      </c>
      <c r="W6" s="16" t="s">
        <v>23</v>
      </c>
    </row>
    <row r="7" spans="1:23" s="42" customFormat="1" ht="24.95" customHeight="1">
      <c r="A7" s="21" t="s">
        <v>79</v>
      </c>
      <c r="B7" s="26">
        <v>686.8</v>
      </c>
      <c r="C7" s="26">
        <v>803.9</v>
      </c>
      <c r="D7" s="26">
        <v>923.2</v>
      </c>
      <c r="E7" s="26">
        <v>634.1</v>
      </c>
      <c r="F7" s="26">
        <v>599</v>
      </c>
      <c r="G7" s="26">
        <v>532.79999999999995</v>
      </c>
      <c r="H7" s="26">
        <v>503.7</v>
      </c>
      <c r="I7" s="26">
        <v>556.79999999999995</v>
      </c>
      <c r="J7" s="26">
        <v>485</v>
      </c>
      <c r="K7" s="16" t="s">
        <v>2</v>
      </c>
      <c r="L7" s="21" t="s">
        <v>79</v>
      </c>
      <c r="M7" s="26">
        <v>1738.1</v>
      </c>
      <c r="N7" s="26">
        <v>1529.7</v>
      </c>
      <c r="O7" s="26">
        <v>1289.3</v>
      </c>
      <c r="P7" s="26">
        <v>1197.9000000000001</v>
      </c>
      <c r="Q7" s="26">
        <v>1077.9000000000001</v>
      </c>
      <c r="R7" s="26">
        <v>953.4</v>
      </c>
      <c r="S7" s="26">
        <v>951.4</v>
      </c>
      <c r="T7" s="26">
        <v>743.4</v>
      </c>
      <c r="U7" s="26">
        <v>723.1</v>
      </c>
      <c r="V7" s="26">
        <v>668.3</v>
      </c>
      <c r="W7" s="16" t="s">
        <v>2</v>
      </c>
    </row>
    <row r="8" spans="1:23" s="44" customFormat="1" ht="15" customHeight="1">
      <c r="A8" s="22" t="s">
        <v>80</v>
      </c>
      <c r="B8" s="10">
        <v>22.3</v>
      </c>
      <c r="C8" s="10">
        <v>23.1</v>
      </c>
      <c r="D8" s="10">
        <v>40.9</v>
      </c>
      <c r="E8" s="10">
        <v>31.5</v>
      </c>
      <c r="F8" s="10">
        <v>17.899999999999999</v>
      </c>
      <c r="G8" s="10">
        <v>16.100000000000001</v>
      </c>
      <c r="H8" s="10">
        <v>14.9</v>
      </c>
      <c r="I8" s="10">
        <v>14.8</v>
      </c>
      <c r="J8" s="10">
        <v>14.1</v>
      </c>
      <c r="K8" s="17" t="s">
        <v>3</v>
      </c>
      <c r="L8" s="22" t="s">
        <v>80</v>
      </c>
      <c r="M8" s="10">
        <v>36.799999999999997</v>
      </c>
      <c r="N8" s="10">
        <v>34.200000000000003</v>
      </c>
      <c r="O8" s="10">
        <v>28.4</v>
      </c>
      <c r="P8" s="10">
        <v>27.6</v>
      </c>
      <c r="Q8" s="10">
        <v>27.6</v>
      </c>
      <c r="R8" s="10">
        <v>17.8</v>
      </c>
      <c r="S8" s="10">
        <v>23.4</v>
      </c>
      <c r="T8" s="10">
        <v>29.3</v>
      </c>
      <c r="U8" s="10">
        <v>33.700000000000003</v>
      </c>
      <c r="V8" s="10">
        <v>14.7</v>
      </c>
      <c r="W8" s="17" t="s">
        <v>3</v>
      </c>
    </row>
    <row r="9" spans="1:23" s="44" customFormat="1" ht="15" customHeight="1">
      <c r="A9" s="22" t="s">
        <v>4</v>
      </c>
      <c r="B9" s="10">
        <v>592.70000000000005</v>
      </c>
      <c r="C9" s="10">
        <v>709.3</v>
      </c>
      <c r="D9" s="10">
        <v>814</v>
      </c>
      <c r="E9" s="10">
        <v>532.5</v>
      </c>
      <c r="F9" s="10">
        <v>518.4</v>
      </c>
      <c r="G9" s="10">
        <v>465.4</v>
      </c>
      <c r="H9" s="10">
        <v>445.8</v>
      </c>
      <c r="I9" s="10">
        <v>493.2</v>
      </c>
      <c r="J9" s="10">
        <v>430</v>
      </c>
      <c r="K9" s="17" t="s">
        <v>24</v>
      </c>
      <c r="L9" s="22" t="s">
        <v>4</v>
      </c>
      <c r="M9" s="10">
        <v>1610.1</v>
      </c>
      <c r="N9" s="10">
        <v>1412</v>
      </c>
      <c r="O9" s="10">
        <v>1195.5999999999999</v>
      </c>
      <c r="P9" s="10">
        <v>1119</v>
      </c>
      <c r="Q9" s="10">
        <v>989.8</v>
      </c>
      <c r="R9" s="10">
        <v>883.2</v>
      </c>
      <c r="S9" s="10">
        <v>880</v>
      </c>
      <c r="T9" s="10">
        <v>639.1</v>
      </c>
      <c r="U9" s="10">
        <v>614.20000000000005</v>
      </c>
      <c r="V9" s="10">
        <v>579.4</v>
      </c>
      <c r="W9" s="17" t="s">
        <v>24</v>
      </c>
    </row>
    <row r="10" spans="1:23" s="44" customFormat="1" ht="24.95" customHeight="1">
      <c r="A10" s="22" t="s">
        <v>75</v>
      </c>
      <c r="B10" s="10">
        <v>14.6</v>
      </c>
      <c r="C10" s="10">
        <v>14.9</v>
      </c>
      <c r="D10" s="10">
        <v>9.1</v>
      </c>
      <c r="E10" s="10">
        <v>8.1</v>
      </c>
      <c r="F10" s="10">
        <v>7.5</v>
      </c>
      <c r="G10" s="10">
        <v>9.1</v>
      </c>
      <c r="H10" s="10">
        <v>5.9</v>
      </c>
      <c r="I10" s="10">
        <v>5.3</v>
      </c>
      <c r="J10" s="10">
        <v>6.3</v>
      </c>
      <c r="K10" s="17" t="s">
        <v>64</v>
      </c>
      <c r="L10" s="22" t="s">
        <v>75</v>
      </c>
      <c r="M10" s="10">
        <v>54.6</v>
      </c>
      <c r="N10" s="10">
        <v>56.9</v>
      </c>
      <c r="O10" s="10">
        <v>33.1</v>
      </c>
      <c r="P10" s="10">
        <v>33.5</v>
      </c>
      <c r="Q10" s="10">
        <v>20.3</v>
      </c>
      <c r="R10" s="10">
        <v>16.3</v>
      </c>
      <c r="S10" s="10">
        <v>14.2</v>
      </c>
      <c r="T10" s="10">
        <v>18.3</v>
      </c>
      <c r="U10" s="10">
        <v>18.8</v>
      </c>
      <c r="V10" s="10">
        <v>21.1</v>
      </c>
      <c r="W10" s="17" t="s">
        <v>64</v>
      </c>
    </row>
    <row r="11" spans="1:23" s="44" customFormat="1" ht="32.1" customHeight="1">
      <c r="A11" s="22" t="s">
        <v>28</v>
      </c>
      <c r="B11" s="10">
        <v>57.2</v>
      </c>
      <c r="C11" s="10">
        <v>56.6</v>
      </c>
      <c r="D11" s="10">
        <v>59.2</v>
      </c>
      <c r="E11" s="10">
        <v>62</v>
      </c>
      <c r="F11" s="10">
        <v>55.2</v>
      </c>
      <c r="G11" s="10">
        <v>42.2</v>
      </c>
      <c r="H11" s="10">
        <v>37.1</v>
      </c>
      <c r="I11" s="10">
        <v>43.5</v>
      </c>
      <c r="J11" s="10">
        <v>34.6</v>
      </c>
      <c r="K11" s="17" t="s">
        <v>74</v>
      </c>
      <c r="L11" s="22" t="s">
        <v>28</v>
      </c>
      <c r="M11" s="10">
        <v>36.6</v>
      </c>
      <c r="N11" s="10">
        <v>26.6</v>
      </c>
      <c r="O11" s="10">
        <v>32.200000000000003</v>
      </c>
      <c r="P11" s="10">
        <v>17.8</v>
      </c>
      <c r="Q11" s="10">
        <v>40.200000000000003</v>
      </c>
      <c r="R11" s="10">
        <v>36.1</v>
      </c>
      <c r="S11" s="10">
        <v>33.799999999999997</v>
      </c>
      <c r="T11" s="10">
        <v>56.7</v>
      </c>
      <c r="U11" s="10">
        <v>56.4</v>
      </c>
      <c r="V11" s="10">
        <v>53.1</v>
      </c>
      <c r="W11" s="17" t="s">
        <v>74</v>
      </c>
    </row>
    <row r="12" spans="1:23" s="42" customFormat="1" ht="15" customHeight="1">
      <c r="A12" s="21" t="s">
        <v>5</v>
      </c>
      <c r="B12" s="26">
        <v>298.5</v>
      </c>
      <c r="C12" s="26">
        <v>375.2</v>
      </c>
      <c r="D12" s="26">
        <v>485.8</v>
      </c>
      <c r="E12" s="26">
        <v>494.9</v>
      </c>
      <c r="F12" s="26">
        <v>467.2</v>
      </c>
      <c r="G12" s="26">
        <v>428.8</v>
      </c>
      <c r="H12" s="26">
        <v>399.4</v>
      </c>
      <c r="I12" s="26">
        <v>409.6</v>
      </c>
      <c r="J12" s="26">
        <v>405.3</v>
      </c>
      <c r="K12" s="16" t="s">
        <v>6</v>
      </c>
      <c r="L12" s="21" t="s">
        <v>5</v>
      </c>
      <c r="M12" s="26">
        <v>603.70000000000005</v>
      </c>
      <c r="N12" s="26">
        <v>528.70000000000005</v>
      </c>
      <c r="O12" s="26">
        <v>523.4</v>
      </c>
      <c r="P12" s="26">
        <v>400.9</v>
      </c>
      <c r="Q12" s="26">
        <v>351.9</v>
      </c>
      <c r="R12" s="26">
        <v>296.3</v>
      </c>
      <c r="S12" s="26">
        <v>206.5</v>
      </c>
      <c r="T12" s="26">
        <v>255.1</v>
      </c>
      <c r="U12" s="26">
        <v>335.1</v>
      </c>
      <c r="V12" s="26">
        <v>353.2</v>
      </c>
      <c r="W12" s="16" t="s">
        <v>6</v>
      </c>
    </row>
    <row r="13" spans="1:23" s="42" customFormat="1" ht="24" customHeight="1">
      <c r="A13" s="21" t="s">
        <v>77</v>
      </c>
      <c r="B13" s="26">
        <v>104.9</v>
      </c>
      <c r="C13" s="26">
        <v>142.4</v>
      </c>
      <c r="D13" s="26">
        <v>145.5</v>
      </c>
      <c r="E13" s="26">
        <v>167.8</v>
      </c>
      <c r="F13" s="26">
        <v>126.9</v>
      </c>
      <c r="G13" s="26">
        <v>95.2</v>
      </c>
      <c r="H13" s="26">
        <v>75.7</v>
      </c>
      <c r="I13" s="26">
        <v>66.400000000000006</v>
      </c>
      <c r="J13" s="26">
        <v>81.2</v>
      </c>
      <c r="K13" s="16" t="s">
        <v>88</v>
      </c>
      <c r="L13" s="21" t="s">
        <v>77</v>
      </c>
      <c r="M13" s="26">
        <v>328.8</v>
      </c>
      <c r="N13" s="26">
        <v>272.3</v>
      </c>
      <c r="O13" s="26">
        <v>290.5</v>
      </c>
      <c r="P13" s="26">
        <v>253</v>
      </c>
      <c r="Q13" s="26">
        <v>250</v>
      </c>
      <c r="R13" s="26">
        <v>156.9</v>
      </c>
      <c r="S13" s="26">
        <v>179.6</v>
      </c>
      <c r="T13" s="26">
        <v>159.9</v>
      </c>
      <c r="U13" s="26">
        <v>139.1</v>
      </c>
      <c r="V13" s="26">
        <v>144.1</v>
      </c>
      <c r="W13" s="16" t="s">
        <v>88</v>
      </c>
    </row>
    <row r="14" spans="1:23" s="42" customFormat="1" ht="15" customHeight="1">
      <c r="A14" s="21" t="s">
        <v>82</v>
      </c>
      <c r="B14" s="26">
        <v>36.200000000000003</v>
      </c>
      <c r="C14" s="26">
        <v>56.8</v>
      </c>
      <c r="D14" s="26">
        <v>64.2</v>
      </c>
      <c r="E14" s="26">
        <v>59.9</v>
      </c>
      <c r="F14" s="26">
        <v>58.9</v>
      </c>
      <c r="G14" s="26">
        <v>54.4</v>
      </c>
      <c r="H14" s="26">
        <v>51.2</v>
      </c>
      <c r="I14" s="26">
        <v>48.8</v>
      </c>
      <c r="J14" s="26">
        <v>45.3</v>
      </c>
      <c r="K14" s="16" t="s">
        <v>25</v>
      </c>
      <c r="L14" s="21" t="s">
        <v>82</v>
      </c>
      <c r="M14" s="26">
        <v>185.2</v>
      </c>
      <c r="N14" s="26">
        <v>172.7</v>
      </c>
      <c r="O14" s="26">
        <v>178</v>
      </c>
      <c r="P14" s="26">
        <v>153</v>
      </c>
      <c r="Q14" s="26">
        <v>107.1</v>
      </c>
      <c r="R14" s="26">
        <v>98.1</v>
      </c>
      <c r="S14" s="26">
        <v>100</v>
      </c>
      <c r="T14" s="26">
        <v>83.5</v>
      </c>
      <c r="U14" s="26">
        <v>63.5</v>
      </c>
      <c r="V14" s="26">
        <v>49.8</v>
      </c>
      <c r="W14" s="16" t="s">
        <v>25</v>
      </c>
    </row>
    <row r="15" spans="1:23" s="42" customFormat="1" ht="15" customHeight="1">
      <c r="A15" s="21" t="s">
        <v>29</v>
      </c>
      <c r="B15" s="26">
        <v>33.799999999999997</v>
      </c>
      <c r="C15" s="26">
        <v>26.9</v>
      </c>
      <c r="D15" s="26">
        <v>29.3</v>
      </c>
      <c r="E15" s="26">
        <v>31.2</v>
      </c>
      <c r="F15" s="26">
        <v>32.700000000000003</v>
      </c>
      <c r="G15" s="26">
        <v>24.3</v>
      </c>
      <c r="H15" s="26">
        <v>23.7</v>
      </c>
      <c r="I15" s="26">
        <v>14.6</v>
      </c>
      <c r="J15" s="26">
        <v>9.1999999999999993</v>
      </c>
      <c r="K15" s="16" t="s">
        <v>68</v>
      </c>
      <c r="L15" s="21" t="s">
        <v>29</v>
      </c>
      <c r="M15" s="26">
        <v>87.3</v>
      </c>
      <c r="N15" s="26">
        <v>81.8</v>
      </c>
      <c r="O15" s="26">
        <v>85.3</v>
      </c>
      <c r="P15" s="26">
        <v>62.7</v>
      </c>
      <c r="Q15" s="26">
        <v>66.7</v>
      </c>
      <c r="R15" s="26">
        <v>48.4</v>
      </c>
      <c r="S15" s="26">
        <v>34.4</v>
      </c>
      <c r="T15" s="26">
        <v>35</v>
      </c>
      <c r="U15" s="26">
        <v>33.200000000000003</v>
      </c>
      <c r="V15" s="26">
        <v>19.5</v>
      </c>
      <c r="W15" s="16" t="s">
        <v>68</v>
      </c>
    </row>
    <row r="16" spans="1:23" s="42" customFormat="1" ht="15" customHeight="1">
      <c r="A16" s="21" t="s">
        <v>30</v>
      </c>
      <c r="B16" s="26">
        <v>12.3</v>
      </c>
      <c r="C16" s="26">
        <v>14.1</v>
      </c>
      <c r="D16" s="26">
        <v>43.8</v>
      </c>
      <c r="E16" s="26">
        <v>33</v>
      </c>
      <c r="F16" s="26">
        <v>13.1</v>
      </c>
      <c r="G16" s="26">
        <v>11.7</v>
      </c>
      <c r="H16" s="26">
        <v>0.9</v>
      </c>
      <c r="I16" s="26">
        <v>0.7</v>
      </c>
      <c r="J16" s="26">
        <v>0.9</v>
      </c>
      <c r="K16" s="16" t="s">
        <v>26</v>
      </c>
      <c r="L16" s="21" t="s">
        <v>30</v>
      </c>
      <c r="M16" s="26">
        <v>106.1</v>
      </c>
      <c r="N16" s="26">
        <v>83.5</v>
      </c>
      <c r="O16" s="26">
        <v>60.4</v>
      </c>
      <c r="P16" s="26">
        <v>68.900000000000006</v>
      </c>
      <c r="Q16" s="26">
        <v>44.3</v>
      </c>
      <c r="R16" s="26">
        <v>55.2</v>
      </c>
      <c r="S16" s="26">
        <v>58.5</v>
      </c>
      <c r="T16" s="26">
        <v>32.200000000000003</v>
      </c>
      <c r="U16" s="26">
        <v>17.100000000000001</v>
      </c>
      <c r="V16" s="26">
        <v>16.3</v>
      </c>
      <c r="W16" s="16" t="s">
        <v>26</v>
      </c>
    </row>
    <row r="17" spans="1:23" s="42" customFormat="1" ht="15" customHeight="1">
      <c r="A17" s="21" t="s">
        <v>7</v>
      </c>
      <c r="B17" s="26">
        <v>101.6</v>
      </c>
      <c r="C17" s="26">
        <v>152.4</v>
      </c>
      <c r="D17" s="26">
        <v>152.69999999999999</v>
      </c>
      <c r="E17" s="26">
        <v>143.30000000000001</v>
      </c>
      <c r="F17" s="26">
        <v>131.6</v>
      </c>
      <c r="G17" s="26">
        <v>121.3</v>
      </c>
      <c r="H17" s="26">
        <v>105.9</v>
      </c>
      <c r="I17" s="26">
        <v>102.8</v>
      </c>
      <c r="J17" s="26">
        <v>96.4</v>
      </c>
      <c r="K17" s="16" t="s">
        <v>8</v>
      </c>
      <c r="L17" s="21" t="s">
        <v>7</v>
      </c>
      <c r="M17" s="26">
        <v>388.4</v>
      </c>
      <c r="N17" s="26">
        <v>341</v>
      </c>
      <c r="O17" s="26">
        <v>287.2</v>
      </c>
      <c r="P17" s="26">
        <v>221.4</v>
      </c>
      <c r="Q17" s="26">
        <v>254.4</v>
      </c>
      <c r="R17" s="26">
        <v>197.9</v>
      </c>
      <c r="S17" s="26">
        <v>182.7</v>
      </c>
      <c r="T17" s="26">
        <v>186.1</v>
      </c>
      <c r="U17" s="26">
        <v>137.6</v>
      </c>
      <c r="V17" s="26">
        <v>159.9</v>
      </c>
      <c r="W17" s="16" t="s">
        <v>8</v>
      </c>
    </row>
    <row r="18" spans="1:23" s="44" customFormat="1" ht="27.95" customHeight="1">
      <c r="A18" s="22" t="s">
        <v>31</v>
      </c>
      <c r="B18" s="10">
        <v>10.4</v>
      </c>
      <c r="C18" s="10">
        <v>21.4</v>
      </c>
      <c r="D18" s="10">
        <v>31.6</v>
      </c>
      <c r="E18" s="10">
        <v>34.9</v>
      </c>
      <c r="F18" s="10">
        <v>33.1</v>
      </c>
      <c r="G18" s="10">
        <v>31.4</v>
      </c>
      <c r="H18" s="10">
        <v>22.7</v>
      </c>
      <c r="I18" s="10">
        <v>23.3</v>
      </c>
      <c r="J18" s="10">
        <v>23.1</v>
      </c>
      <c r="K18" s="17" t="s">
        <v>69</v>
      </c>
      <c r="L18" s="22" t="s">
        <v>31</v>
      </c>
      <c r="M18" s="10">
        <v>89.6</v>
      </c>
      <c r="N18" s="10">
        <v>77.400000000000006</v>
      </c>
      <c r="O18" s="10">
        <v>64.5</v>
      </c>
      <c r="P18" s="10">
        <v>48.2</v>
      </c>
      <c r="Q18" s="10">
        <v>55</v>
      </c>
      <c r="R18" s="10">
        <v>34</v>
      </c>
      <c r="S18" s="10">
        <v>36.9</v>
      </c>
      <c r="T18" s="10">
        <v>31.2</v>
      </c>
      <c r="U18" s="10">
        <v>23.5</v>
      </c>
      <c r="V18" s="10">
        <v>18.100000000000001</v>
      </c>
      <c r="W18" s="17" t="s">
        <v>69</v>
      </c>
    </row>
    <row r="19" spans="1:23" s="44" customFormat="1" ht="15" customHeight="1">
      <c r="A19" s="22" t="s">
        <v>32</v>
      </c>
      <c r="B19" s="10">
        <v>14</v>
      </c>
      <c r="C19" s="10">
        <v>27.8</v>
      </c>
      <c r="D19" s="10">
        <v>21.8</v>
      </c>
      <c r="E19" s="10">
        <v>19.5</v>
      </c>
      <c r="F19" s="10">
        <v>20.2</v>
      </c>
      <c r="G19" s="10">
        <v>16.899999999999999</v>
      </c>
      <c r="H19" s="10">
        <v>14.9</v>
      </c>
      <c r="I19" s="10">
        <v>15</v>
      </c>
      <c r="J19" s="10">
        <v>15</v>
      </c>
      <c r="K19" s="17" t="s">
        <v>70</v>
      </c>
      <c r="L19" s="22" t="s">
        <v>32</v>
      </c>
      <c r="M19" s="10">
        <v>5.8</v>
      </c>
      <c r="N19" s="10">
        <v>4.5</v>
      </c>
      <c r="O19" s="10">
        <v>3.3</v>
      </c>
      <c r="P19" s="10">
        <v>2.2000000000000002</v>
      </c>
      <c r="Q19" s="10">
        <v>25</v>
      </c>
      <c r="R19" s="10">
        <v>24.3</v>
      </c>
      <c r="S19" s="10">
        <v>16</v>
      </c>
      <c r="T19" s="10">
        <v>16.899999999999999</v>
      </c>
      <c r="U19" s="10">
        <v>16</v>
      </c>
      <c r="V19" s="10">
        <v>12</v>
      </c>
      <c r="W19" s="17" t="s">
        <v>70</v>
      </c>
    </row>
    <row r="20" spans="1:23" s="44" customFormat="1" ht="24.95" customHeight="1">
      <c r="A20" s="22" t="s">
        <v>33</v>
      </c>
      <c r="B20" s="10">
        <v>8.1999999999999993</v>
      </c>
      <c r="C20" s="10">
        <v>18.5</v>
      </c>
      <c r="D20" s="10">
        <v>14.3</v>
      </c>
      <c r="E20" s="10">
        <v>16.399999999999999</v>
      </c>
      <c r="F20" s="10">
        <v>12.4</v>
      </c>
      <c r="G20" s="10">
        <v>14.9</v>
      </c>
      <c r="H20" s="10">
        <v>11.7</v>
      </c>
      <c r="I20" s="10">
        <v>10.4</v>
      </c>
      <c r="J20" s="10">
        <v>16.5</v>
      </c>
      <c r="K20" s="17" t="s">
        <v>71</v>
      </c>
      <c r="L20" s="22" t="s">
        <v>33</v>
      </c>
      <c r="M20" s="10">
        <v>25.9</v>
      </c>
      <c r="N20" s="10">
        <v>52.2</v>
      </c>
      <c r="O20" s="10">
        <v>25.2</v>
      </c>
      <c r="P20" s="10">
        <v>18.600000000000001</v>
      </c>
      <c r="Q20" s="10">
        <v>17</v>
      </c>
      <c r="R20" s="10">
        <v>16.3</v>
      </c>
      <c r="S20" s="10">
        <v>16</v>
      </c>
      <c r="T20" s="10">
        <v>11.1</v>
      </c>
      <c r="U20" s="10">
        <v>9.6</v>
      </c>
      <c r="V20" s="10">
        <v>26.2</v>
      </c>
      <c r="W20" s="17" t="s">
        <v>71</v>
      </c>
    </row>
    <row r="21" spans="1:23" s="44" customFormat="1" ht="24.95" customHeight="1">
      <c r="A21" s="22" t="s">
        <v>34</v>
      </c>
      <c r="B21" s="10">
        <v>1.3</v>
      </c>
      <c r="C21" s="10">
        <v>2.1</v>
      </c>
      <c r="D21" s="10">
        <v>4.3</v>
      </c>
      <c r="E21" s="10">
        <v>4.0999999999999996</v>
      </c>
      <c r="F21" s="10">
        <v>3.1</v>
      </c>
      <c r="G21" s="10">
        <v>3.6</v>
      </c>
      <c r="H21" s="10">
        <v>13.5</v>
      </c>
      <c r="I21" s="10">
        <v>9.1</v>
      </c>
      <c r="J21" s="10">
        <v>1.7</v>
      </c>
      <c r="K21" s="17" t="s">
        <v>72</v>
      </c>
      <c r="L21" s="22" t="s">
        <v>34</v>
      </c>
      <c r="M21" s="10">
        <v>13.8</v>
      </c>
      <c r="N21" s="10">
        <v>9.1999999999999993</v>
      </c>
      <c r="O21" s="10">
        <v>9</v>
      </c>
      <c r="P21" s="10">
        <v>10</v>
      </c>
      <c r="Q21" s="10">
        <v>7.1</v>
      </c>
      <c r="R21" s="10">
        <v>5</v>
      </c>
      <c r="S21" s="10">
        <v>2.4</v>
      </c>
      <c r="T21" s="10">
        <v>8.4</v>
      </c>
      <c r="U21" s="10">
        <v>5.7</v>
      </c>
      <c r="V21" s="10">
        <v>2.2000000000000002</v>
      </c>
      <c r="W21" s="17" t="s">
        <v>72</v>
      </c>
    </row>
    <row r="22" spans="1:23" s="44" customFormat="1" ht="15" customHeight="1">
      <c r="A22" s="22" t="s">
        <v>9</v>
      </c>
      <c r="B22" s="10">
        <v>16.5</v>
      </c>
      <c r="C22" s="10">
        <v>20.2</v>
      </c>
      <c r="D22" s="10">
        <v>14.4</v>
      </c>
      <c r="E22" s="10">
        <v>13.9</v>
      </c>
      <c r="F22" s="10">
        <v>12.8</v>
      </c>
      <c r="G22" s="10">
        <v>12.4</v>
      </c>
      <c r="H22" s="10">
        <v>10.4</v>
      </c>
      <c r="I22" s="10">
        <v>9.9</v>
      </c>
      <c r="J22" s="10">
        <v>7.7</v>
      </c>
      <c r="K22" s="17" t="s">
        <v>10</v>
      </c>
      <c r="L22" s="22" t="s">
        <v>9</v>
      </c>
      <c r="M22" s="10">
        <v>54.5</v>
      </c>
      <c r="N22" s="10">
        <v>37.299999999999997</v>
      </c>
      <c r="O22" s="10">
        <v>43.6</v>
      </c>
      <c r="P22" s="10">
        <v>44.2</v>
      </c>
      <c r="Q22" s="10">
        <v>39.700000000000003</v>
      </c>
      <c r="R22" s="10">
        <v>34.299999999999997</v>
      </c>
      <c r="S22" s="10">
        <v>24.8</v>
      </c>
      <c r="T22" s="10">
        <v>34.9</v>
      </c>
      <c r="U22" s="10">
        <v>31.8</v>
      </c>
      <c r="V22" s="10">
        <v>28.5</v>
      </c>
      <c r="W22" s="17" t="s">
        <v>10</v>
      </c>
    </row>
    <row r="23" spans="1:23" s="44" customFormat="1" ht="15" customHeight="1">
      <c r="A23" s="22" t="s">
        <v>35</v>
      </c>
      <c r="B23" s="10">
        <v>32.4</v>
      </c>
      <c r="C23" s="10">
        <v>31.6</v>
      </c>
      <c r="D23" s="10">
        <v>37.200000000000003</v>
      </c>
      <c r="E23" s="10">
        <v>27.7</v>
      </c>
      <c r="F23" s="10">
        <v>26.6</v>
      </c>
      <c r="G23" s="10">
        <v>28.6</v>
      </c>
      <c r="H23" s="10">
        <v>21</v>
      </c>
      <c r="I23" s="10">
        <v>20.399999999999999</v>
      </c>
      <c r="J23" s="10">
        <v>25.1</v>
      </c>
      <c r="K23" s="17" t="s">
        <v>11</v>
      </c>
      <c r="L23" s="22" t="s">
        <v>35</v>
      </c>
      <c r="M23" s="10">
        <v>130.19999999999999</v>
      </c>
      <c r="N23" s="10">
        <v>100.7</v>
      </c>
      <c r="O23" s="10">
        <v>97</v>
      </c>
      <c r="P23" s="10">
        <v>52.9</v>
      </c>
      <c r="Q23" s="10">
        <v>60.3</v>
      </c>
      <c r="R23" s="10">
        <v>50.3</v>
      </c>
      <c r="S23" s="10">
        <v>50.4</v>
      </c>
      <c r="T23" s="10">
        <v>51.7</v>
      </c>
      <c r="U23" s="10">
        <v>39.799999999999997</v>
      </c>
      <c r="V23" s="10">
        <v>40.799999999999997</v>
      </c>
      <c r="W23" s="17" t="s">
        <v>11</v>
      </c>
    </row>
    <row r="24" spans="1:23" s="44" customFormat="1" ht="15" customHeight="1">
      <c r="A24" s="22" t="s">
        <v>36</v>
      </c>
      <c r="B24" s="10">
        <v>1</v>
      </c>
      <c r="C24" s="10">
        <v>2.7</v>
      </c>
      <c r="D24" s="10">
        <v>2.6</v>
      </c>
      <c r="E24" s="10">
        <v>4.5999999999999996</v>
      </c>
      <c r="F24" s="10">
        <v>3.9</v>
      </c>
      <c r="G24" s="10">
        <v>3.5</v>
      </c>
      <c r="H24" s="10">
        <v>1.9</v>
      </c>
      <c r="I24" s="10">
        <v>1.5</v>
      </c>
      <c r="J24" s="10">
        <v>0.6</v>
      </c>
      <c r="K24" s="17" t="s">
        <v>27</v>
      </c>
      <c r="L24" s="22" t="s">
        <v>36</v>
      </c>
      <c r="M24" s="10">
        <v>13.3</v>
      </c>
      <c r="N24" s="10">
        <v>19.600000000000001</v>
      </c>
      <c r="O24" s="10">
        <v>11.1</v>
      </c>
      <c r="P24" s="10">
        <v>10.7</v>
      </c>
      <c r="Q24" s="10">
        <v>12.4</v>
      </c>
      <c r="R24" s="10">
        <v>9.6</v>
      </c>
      <c r="S24" s="10">
        <v>6.2</v>
      </c>
      <c r="T24" s="10">
        <v>4.3</v>
      </c>
      <c r="U24" s="10">
        <v>3.2</v>
      </c>
      <c r="V24" s="10">
        <v>2.7</v>
      </c>
      <c r="W24" s="17" t="s">
        <v>27</v>
      </c>
    </row>
    <row r="25" spans="1:23" s="44" customFormat="1" ht="15" customHeight="1">
      <c r="A25" s="22" t="s">
        <v>37</v>
      </c>
      <c r="B25" s="10">
        <v>17.8</v>
      </c>
      <c r="C25" s="10">
        <v>28.1</v>
      </c>
      <c r="D25" s="10">
        <v>26.5</v>
      </c>
      <c r="E25" s="10">
        <v>22.2</v>
      </c>
      <c r="F25" s="10">
        <v>19.5</v>
      </c>
      <c r="G25" s="10">
        <v>10</v>
      </c>
      <c r="H25" s="10">
        <v>9.8000000000000007</v>
      </c>
      <c r="I25" s="10">
        <v>13.2</v>
      </c>
      <c r="J25" s="10">
        <v>6.7</v>
      </c>
      <c r="K25" s="17" t="s">
        <v>73</v>
      </c>
      <c r="L25" s="22" t="s">
        <v>37</v>
      </c>
      <c r="M25" s="10">
        <v>55.3</v>
      </c>
      <c r="N25" s="10">
        <v>40.1</v>
      </c>
      <c r="O25" s="10">
        <v>33.5</v>
      </c>
      <c r="P25" s="10">
        <v>34.6</v>
      </c>
      <c r="Q25" s="10">
        <v>37.9</v>
      </c>
      <c r="R25" s="10">
        <v>24.1</v>
      </c>
      <c r="S25" s="10">
        <v>30</v>
      </c>
      <c r="T25" s="10">
        <v>27.6</v>
      </c>
      <c r="U25" s="10">
        <v>8</v>
      </c>
      <c r="V25" s="10">
        <v>29.4</v>
      </c>
      <c r="W25" s="17" t="s">
        <v>73</v>
      </c>
    </row>
    <row r="26" spans="1:23" s="42" customFormat="1" ht="15" customHeight="1">
      <c r="A26" s="21" t="s">
        <v>76</v>
      </c>
      <c r="B26" s="26">
        <v>205.4</v>
      </c>
      <c r="C26" s="26">
        <v>208.6</v>
      </c>
      <c r="D26" s="26">
        <v>257</v>
      </c>
      <c r="E26" s="26">
        <v>219.9</v>
      </c>
      <c r="F26" s="26">
        <v>183</v>
      </c>
      <c r="G26" s="26">
        <v>178.6</v>
      </c>
      <c r="H26" s="26">
        <v>159.69999999999999</v>
      </c>
      <c r="I26" s="26">
        <v>114.8</v>
      </c>
      <c r="J26" s="26">
        <v>95.6</v>
      </c>
      <c r="K26" s="16" t="s">
        <v>12</v>
      </c>
      <c r="L26" s="21" t="s">
        <v>76</v>
      </c>
      <c r="M26" s="26">
        <v>961.3</v>
      </c>
      <c r="N26" s="26">
        <v>924.2</v>
      </c>
      <c r="O26" s="26">
        <v>769.3</v>
      </c>
      <c r="P26" s="26">
        <v>749.9</v>
      </c>
      <c r="Q26" s="26">
        <v>525.70000000000005</v>
      </c>
      <c r="R26" s="26">
        <v>291.5</v>
      </c>
      <c r="S26" s="26">
        <v>283.39999999999998</v>
      </c>
      <c r="T26" s="26">
        <v>410.7</v>
      </c>
      <c r="U26" s="26">
        <v>306.89999999999998</v>
      </c>
      <c r="V26" s="26">
        <v>272.7</v>
      </c>
      <c r="W26" s="16" t="s">
        <v>12</v>
      </c>
    </row>
    <row r="27" spans="1:23" s="42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16" t="s">
        <v>13</v>
      </c>
      <c r="L27" s="21" t="s">
        <v>81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16" t="s">
        <v>13</v>
      </c>
    </row>
    <row r="28" spans="1:23" s="44" customFormat="1" ht="15" customHeight="1">
      <c r="A28" s="22" t="s">
        <v>14</v>
      </c>
      <c r="B28" s="10">
        <v>79.7</v>
      </c>
      <c r="C28" s="10">
        <v>94.8</v>
      </c>
      <c r="D28" s="10">
        <v>103</v>
      </c>
      <c r="E28" s="10">
        <v>85.7</v>
      </c>
      <c r="F28" s="10">
        <v>74.3</v>
      </c>
      <c r="G28" s="10">
        <v>62.4</v>
      </c>
      <c r="H28" s="10">
        <v>46.8</v>
      </c>
      <c r="I28" s="10">
        <v>26.2</v>
      </c>
      <c r="J28" s="10">
        <v>13.1</v>
      </c>
      <c r="K28" s="17" t="s">
        <v>15</v>
      </c>
      <c r="L28" s="22" t="s">
        <v>14</v>
      </c>
      <c r="M28" s="10">
        <v>280.39999999999998</v>
      </c>
      <c r="N28" s="10">
        <v>209.8</v>
      </c>
      <c r="O28" s="10">
        <v>209</v>
      </c>
      <c r="P28" s="10">
        <v>171.8</v>
      </c>
      <c r="Q28" s="10">
        <v>233.4</v>
      </c>
      <c r="R28" s="10">
        <v>230.4</v>
      </c>
      <c r="S28" s="10">
        <v>142.80000000000001</v>
      </c>
      <c r="T28" s="10">
        <v>118</v>
      </c>
      <c r="U28" s="10">
        <v>86.2</v>
      </c>
      <c r="V28" s="10">
        <v>85.9</v>
      </c>
      <c r="W28" s="17" t="s">
        <v>15</v>
      </c>
    </row>
    <row r="29" spans="1:23" s="44" customFormat="1" ht="15" customHeight="1">
      <c r="A29" s="22" t="s">
        <v>16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7" t="s">
        <v>17</v>
      </c>
      <c r="L29" s="22" t="s">
        <v>16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7" t="s">
        <v>17</v>
      </c>
    </row>
    <row r="30" spans="1:23" s="44" customFormat="1" ht="15" customHeight="1">
      <c r="A30" s="22" t="s">
        <v>18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7" t="s">
        <v>19</v>
      </c>
      <c r="L30" s="22" t="s">
        <v>18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8" t="s">
        <v>19</v>
      </c>
    </row>
    <row r="31" spans="1:23" s="14" customFormat="1" ht="15" customHeight="1">
      <c r="A31" s="23" t="s">
        <v>156</v>
      </c>
      <c r="B31" s="27">
        <v>1848.1</v>
      </c>
      <c r="C31" s="27">
        <v>2127.6999999999998</v>
      </c>
      <c r="D31" s="27">
        <v>2454.5</v>
      </c>
      <c r="E31" s="27">
        <v>2069.8000000000002</v>
      </c>
      <c r="F31" s="27">
        <v>1940.9</v>
      </c>
      <c r="G31" s="27">
        <v>1715.6</v>
      </c>
      <c r="H31" s="27">
        <v>1589</v>
      </c>
      <c r="I31" s="27">
        <v>1524.3</v>
      </c>
      <c r="J31" s="27">
        <v>1374</v>
      </c>
      <c r="K31" s="19" t="s">
        <v>155</v>
      </c>
      <c r="L31" s="23" t="s">
        <v>156</v>
      </c>
      <c r="M31" s="27">
        <v>5072.8999999999996</v>
      </c>
      <c r="N31" s="27">
        <v>4543.8999999999996</v>
      </c>
      <c r="O31" s="27">
        <v>4053.7</v>
      </c>
      <c r="P31" s="27">
        <v>3596.3</v>
      </c>
      <c r="Q31" s="27">
        <v>3256</v>
      </c>
      <c r="R31" s="27">
        <v>2697.3</v>
      </c>
      <c r="S31" s="27">
        <v>2497.4</v>
      </c>
      <c r="T31" s="27">
        <v>2396.6999999999998</v>
      </c>
      <c r="U31" s="27">
        <v>2101</v>
      </c>
      <c r="V31" s="27">
        <v>2107.1999999999998</v>
      </c>
      <c r="W31" s="19" t="s">
        <v>155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4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V33"/>
  <sheetViews>
    <sheetView zoomScaleNormal="100" zoomScaleSheetLayoutView="100" workbookViewId="0">
      <selection activeCell="A8" sqref="A8"/>
    </sheetView>
  </sheetViews>
  <sheetFormatPr defaultRowHeight="14.25"/>
  <cols>
    <col min="1" max="1" width="28.125" customWidth="1"/>
    <col min="2" max="10" width="7.625" customWidth="1"/>
    <col min="11" max="11" width="29.375" customWidth="1"/>
    <col min="12" max="12" width="27.625" customWidth="1"/>
    <col min="13" max="22" width="7.625" customWidth="1"/>
    <col min="23" max="23" width="30" customWidth="1"/>
  </cols>
  <sheetData>
    <row r="1" spans="1:23" ht="20.100000000000001" customHeight="1">
      <c r="A1" s="239" t="s">
        <v>130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131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206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207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26">
        <v>67.8</v>
      </c>
      <c r="C6" s="26">
        <v>74.2</v>
      </c>
      <c r="D6" s="26">
        <v>68.8</v>
      </c>
      <c r="E6" s="26">
        <v>74.400000000000006</v>
      </c>
      <c r="F6" s="26">
        <v>81.599999999999994</v>
      </c>
      <c r="G6" s="26">
        <v>76.7</v>
      </c>
      <c r="H6" s="26">
        <v>61.6</v>
      </c>
      <c r="I6" s="26">
        <v>73.7</v>
      </c>
      <c r="J6" s="26">
        <v>53.9</v>
      </c>
      <c r="K6" s="16" t="s">
        <v>23</v>
      </c>
      <c r="L6" s="20" t="s">
        <v>78</v>
      </c>
      <c r="M6" s="26">
        <v>102.4</v>
      </c>
      <c r="N6" s="26">
        <v>94.7</v>
      </c>
      <c r="O6" s="26">
        <v>79.3</v>
      </c>
      <c r="P6" s="26">
        <v>75.5</v>
      </c>
      <c r="Q6" s="26">
        <v>80.8</v>
      </c>
      <c r="R6" s="26">
        <v>83</v>
      </c>
      <c r="S6" s="26">
        <v>92.4</v>
      </c>
      <c r="T6" s="26">
        <v>94.6</v>
      </c>
      <c r="U6" s="26">
        <v>63.6</v>
      </c>
      <c r="V6" s="26">
        <v>77.8</v>
      </c>
      <c r="W6" s="16" t="s">
        <v>23</v>
      </c>
    </row>
    <row r="7" spans="1:23" s="42" customFormat="1" ht="24.95" customHeight="1">
      <c r="A7" s="21" t="s">
        <v>79</v>
      </c>
      <c r="B7" s="26">
        <v>204</v>
      </c>
      <c r="C7" s="26">
        <v>210.2</v>
      </c>
      <c r="D7" s="26">
        <v>228.7</v>
      </c>
      <c r="E7" s="26">
        <v>240.7</v>
      </c>
      <c r="F7" s="26">
        <v>200.4</v>
      </c>
      <c r="G7" s="26">
        <v>200.1</v>
      </c>
      <c r="H7" s="26">
        <v>162.4</v>
      </c>
      <c r="I7" s="26">
        <v>181.2</v>
      </c>
      <c r="J7" s="26">
        <v>124</v>
      </c>
      <c r="K7" s="16" t="s">
        <v>2</v>
      </c>
      <c r="L7" s="21" t="s">
        <v>79</v>
      </c>
      <c r="M7" s="26">
        <v>391.8</v>
      </c>
      <c r="N7" s="26">
        <v>270.8</v>
      </c>
      <c r="O7" s="26">
        <v>259.7</v>
      </c>
      <c r="P7" s="26">
        <v>225.6</v>
      </c>
      <c r="Q7" s="26">
        <v>189</v>
      </c>
      <c r="R7" s="26">
        <v>170.2</v>
      </c>
      <c r="S7" s="26">
        <v>240.6</v>
      </c>
      <c r="T7" s="26">
        <v>250</v>
      </c>
      <c r="U7" s="26">
        <v>224.9</v>
      </c>
      <c r="V7" s="26">
        <v>197.6</v>
      </c>
      <c r="W7" s="16" t="s">
        <v>2</v>
      </c>
    </row>
    <row r="8" spans="1:23" s="44" customFormat="1" ht="15" customHeight="1">
      <c r="A8" s="22" t="s">
        <v>80</v>
      </c>
      <c r="B8" s="10" t="s">
        <v>208</v>
      </c>
      <c r="C8" s="10" t="s">
        <v>208</v>
      </c>
      <c r="D8" s="10" t="s">
        <v>208</v>
      </c>
      <c r="E8" s="10" t="s">
        <v>208</v>
      </c>
      <c r="F8" s="10" t="s">
        <v>208</v>
      </c>
      <c r="G8" s="10" t="s">
        <v>208</v>
      </c>
      <c r="H8" s="10" t="s">
        <v>208</v>
      </c>
      <c r="I8" s="10" t="s">
        <v>208</v>
      </c>
      <c r="J8" s="10" t="s">
        <v>208</v>
      </c>
      <c r="K8" s="17" t="s">
        <v>3</v>
      </c>
      <c r="L8" s="22" t="s">
        <v>80</v>
      </c>
      <c r="M8" s="10">
        <v>2.5</v>
      </c>
      <c r="N8" s="10" t="s">
        <v>208</v>
      </c>
      <c r="O8" s="10" t="s">
        <v>208</v>
      </c>
      <c r="P8" s="10" t="s">
        <v>208</v>
      </c>
      <c r="Q8" s="10" t="s">
        <v>208</v>
      </c>
      <c r="R8" s="10" t="s">
        <v>208</v>
      </c>
      <c r="S8" s="10" t="s">
        <v>208</v>
      </c>
      <c r="T8" s="10" t="s">
        <v>208</v>
      </c>
      <c r="U8" s="10" t="s">
        <v>208</v>
      </c>
      <c r="V8" s="10" t="s">
        <v>208</v>
      </c>
      <c r="W8" s="17" t="s">
        <v>3</v>
      </c>
    </row>
    <row r="9" spans="1:23" s="44" customFormat="1" ht="15" customHeight="1">
      <c r="A9" s="22" t="s">
        <v>4</v>
      </c>
      <c r="B9" s="10">
        <v>164.6</v>
      </c>
      <c r="C9" s="10">
        <v>171</v>
      </c>
      <c r="D9" s="10">
        <v>194.2</v>
      </c>
      <c r="E9" s="10">
        <v>218.7</v>
      </c>
      <c r="F9" s="10">
        <v>176.8</v>
      </c>
      <c r="G9" s="10">
        <v>178.9</v>
      </c>
      <c r="H9" s="10">
        <v>142.4</v>
      </c>
      <c r="I9" s="10">
        <v>159.69999999999999</v>
      </c>
      <c r="J9" s="10">
        <v>104.5</v>
      </c>
      <c r="K9" s="17" t="s">
        <v>24</v>
      </c>
      <c r="L9" s="22" t="s">
        <v>4</v>
      </c>
      <c r="M9" s="10">
        <v>371.9</v>
      </c>
      <c r="N9" s="10">
        <v>189.4</v>
      </c>
      <c r="O9" s="10">
        <v>158.19999999999999</v>
      </c>
      <c r="P9" s="10">
        <v>121.6</v>
      </c>
      <c r="Q9" s="10">
        <v>126.4</v>
      </c>
      <c r="R9" s="10">
        <v>116.6</v>
      </c>
      <c r="S9" s="10">
        <v>216.9</v>
      </c>
      <c r="T9" s="10">
        <v>229.6</v>
      </c>
      <c r="U9" s="10">
        <v>195.7</v>
      </c>
      <c r="V9" s="10">
        <v>169.6</v>
      </c>
      <c r="W9" s="17" t="s">
        <v>24</v>
      </c>
    </row>
    <row r="10" spans="1:23" s="44" customFormat="1" ht="24.95" customHeight="1">
      <c r="A10" s="22" t="s">
        <v>75</v>
      </c>
      <c r="B10" s="10">
        <v>32.4</v>
      </c>
      <c r="C10" s="10">
        <v>32.1</v>
      </c>
      <c r="D10" s="10">
        <v>27.8</v>
      </c>
      <c r="E10" s="10">
        <v>14.3</v>
      </c>
      <c r="F10" s="10">
        <v>15.7</v>
      </c>
      <c r="G10" s="10">
        <v>14.3</v>
      </c>
      <c r="H10" s="10">
        <v>11.7</v>
      </c>
      <c r="I10" s="10">
        <v>12</v>
      </c>
      <c r="J10" s="10">
        <v>9.9</v>
      </c>
      <c r="K10" s="17" t="s">
        <v>64</v>
      </c>
      <c r="L10" s="22" t="s">
        <v>75</v>
      </c>
      <c r="M10" s="10">
        <v>10.4</v>
      </c>
      <c r="N10" s="10">
        <v>76.900000000000006</v>
      </c>
      <c r="O10" s="10">
        <v>94.9</v>
      </c>
      <c r="P10" s="10">
        <v>97.7</v>
      </c>
      <c r="Q10" s="10">
        <v>55.5</v>
      </c>
      <c r="R10" s="10">
        <v>46.9</v>
      </c>
      <c r="S10" s="10">
        <v>15.8</v>
      </c>
      <c r="T10" s="10">
        <v>13.6</v>
      </c>
      <c r="U10" s="10">
        <v>22.3</v>
      </c>
      <c r="V10" s="10">
        <v>21.4</v>
      </c>
      <c r="W10" s="17" t="s">
        <v>64</v>
      </c>
    </row>
    <row r="11" spans="1:23" s="44" customFormat="1" ht="37.5" customHeight="1">
      <c r="A11" s="22" t="s">
        <v>28</v>
      </c>
      <c r="B11" s="10">
        <v>7</v>
      </c>
      <c r="C11" s="10">
        <v>7.1</v>
      </c>
      <c r="D11" s="10">
        <v>6.7</v>
      </c>
      <c r="E11" s="10">
        <v>7.7</v>
      </c>
      <c r="F11" s="10">
        <v>7.9</v>
      </c>
      <c r="G11" s="10">
        <v>6.9</v>
      </c>
      <c r="H11" s="10">
        <v>8.3000000000000007</v>
      </c>
      <c r="I11" s="10">
        <v>9.5</v>
      </c>
      <c r="J11" s="10">
        <v>9.6</v>
      </c>
      <c r="K11" s="17" t="s">
        <v>74</v>
      </c>
      <c r="L11" s="22" t="s">
        <v>28</v>
      </c>
      <c r="M11" s="10">
        <v>7</v>
      </c>
      <c r="N11" s="10">
        <v>4.5</v>
      </c>
      <c r="O11" s="10">
        <v>6.6</v>
      </c>
      <c r="P11" s="10">
        <v>6.3</v>
      </c>
      <c r="Q11" s="10">
        <v>7.1</v>
      </c>
      <c r="R11" s="10">
        <v>6.7</v>
      </c>
      <c r="S11" s="10">
        <v>7.9</v>
      </c>
      <c r="T11" s="10">
        <v>6.8</v>
      </c>
      <c r="U11" s="10">
        <v>6.9</v>
      </c>
      <c r="V11" s="10">
        <v>6.6</v>
      </c>
      <c r="W11" s="17" t="s">
        <v>74</v>
      </c>
    </row>
    <row r="12" spans="1:23" s="42" customFormat="1" ht="15" customHeight="1">
      <c r="A12" s="21" t="s">
        <v>5</v>
      </c>
      <c r="B12" s="26">
        <v>147.6</v>
      </c>
      <c r="C12" s="26">
        <v>183.6</v>
      </c>
      <c r="D12" s="26">
        <v>274.60000000000002</v>
      </c>
      <c r="E12" s="26">
        <v>268.2</v>
      </c>
      <c r="F12" s="26">
        <v>259.8</v>
      </c>
      <c r="G12" s="26">
        <v>216.5</v>
      </c>
      <c r="H12" s="26">
        <v>181.7</v>
      </c>
      <c r="I12" s="26">
        <v>216.4</v>
      </c>
      <c r="J12" s="26">
        <v>153.19999999999999</v>
      </c>
      <c r="K12" s="16" t="s">
        <v>6</v>
      </c>
      <c r="L12" s="21" t="s">
        <v>5</v>
      </c>
      <c r="M12" s="26">
        <v>295.7</v>
      </c>
      <c r="N12" s="26">
        <v>228.7</v>
      </c>
      <c r="O12" s="26">
        <v>122.9</v>
      </c>
      <c r="P12" s="26">
        <v>18</v>
      </c>
      <c r="Q12" s="26">
        <v>17</v>
      </c>
      <c r="R12" s="26">
        <v>121.4</v>
      </c>
      <c r="S12" s="26">
        <v>142.19999999999999</v>
      </c>
      <c r="T12" s="26">
        <v>171.1</v>
      </c>
      <c r="U12" s="26">
        <v>198.8</v>
      </c>
      <c r="V12" s="26">
        <v>188.3</v>
      </c>
      <c r="W12" s="16" t="s">
        <v>6</v>
      </c>
    </row>
    <row r="13" spans="1:23" s="42" customFormat="1" ht="24" customHeight="1">
      <c r="A13" s="21" t="s">
        <v>77</v>
      </c>
      <c r="B13" s="26">
        <v>60.6</v>
      </c>
      <c r="C13" s="26">
        <v>46</v>
      </c>
      <c r="D13" s="26">
        <v>61</v>
      </c>
      <c r="E13" s="26">
        <v>59</v>
      </c>
      <c r="F13" s="26">
        <v>36.4</v>
      </c>
      <c r="G13" s="26">
        <v>34.799999999999997</v>
      </c>
      <c r="H13" s="26">
        <v>37.5</v>
      </c>
      <c r="I13" s="26">
        <v>32.5</v>
      </c>
      <c r="J13" s="26">
        <v>33.5</v>
      </c>
      <c r="K13" s="16" t="s">
        <v>88</v>
      </c>
      <c r="L13" s="21" t="s">
        <v>77</v>
      </c>
      <c r="M13" s="26">
        <v>129.19999999999999</v>
      </c>
      <c r="N13" s="26">
        <v>84.4</v>
      </c>
      <c r="O13" s="26">
        <v>74.900000000000006</v>
      </c>
      <c r="P13" s="26">
        <v>75.2</v>
      </c>
      <c r="Q13" s="26">
        <v>101.8</v>
      </c>
      <c r="R13" s="26">
        <v>102.1</v>
      </c>
      <c r="S13" s="26">
        <v>95.2</v>
      </c>
      <c r="T13" s="26">
        <v>100.4</v>
      </c>
      <c r="U13" s="26">
        <v>97.2</v>
      </c>
      <c r="V13" s="26">
        <v>61.6</v>
      </c>
      <c r="W13" s="16" t="s">
        <v>88</v>
      </c>
    </row>
    <row r="14" spans="1:23" s="42" customFormat="1" ht="15" customHeight="1">
      <c r="A14" s="21" t="s">
        <v>82</v>
      </c>
      <c r="B14" s="26">
        <v>25.7</v>
      </c>
      <c r="C14" s="26">
        <v>4.4000000000000004</v>
      </c>
      <c r="D14" s="26">
        <v>12.3</v>
      </c>
      <c r="E14" s="26">
        <v>32.5</v>
      </c>
      <c r="F14" s="26">
        <v>32.799999999999997</v>
      </c>
      <c r="G14" s="26">
        <v>35.1</v>
      </c>
      <c r="H14" s="26">
        <v>25.4</v>
      </c>
      <c r="I14" s="26">
        <v>25.3</v>
      </c>
      <c r="J14" s="26">
        <v>15.2</v>
      </c>
      <c r="K14" s="16" t="s">
        <v>25</v>
      </c>
      <c r="L14" s="21" t="s">
        <v>82</v>
      </c>
      <c r="M14" s="26">
        <v>29.1</v>
      </c>
      <c r="N14" s="26">
        <v>16</v>
      </c>
      <c r="O14" s="26">
        <v>17.399999999999999</v>
      </c>
      <c r="P14" s="26">
        <v>12.2</v>
      </c>
      <c r="Q14" s="26">
        <v>13.7</v>
      </c>
      <c r="R14" s="26">
        <v>16.7</v>
      </c>
      <c r="S14" s="26">
        <v>19.100000000000001</v>
      </c>
      <c r="T14" s="26">
        <v>35.6</v>
      </c>
      <c r="U14" s="26">
        <v>21.3</v>
      </c>
      <c r="V14" s="26">
        <v>23.6</v>
      </c>
      <c r="W14" s="16" t="s">
        <v>25</v>
      </c>
    </row>
    <row r="15" spans="1:23" s="42" customFormat="1" ht="15" customHeight="1">
      <c r="A15" s="21" t="s">
        <v>29</v>
      </c>
      <c r="B15" s="26">
        <v>9.5</v>
      </c>
      <c r="C15" s="26">
        <v>10.5</v>
      </c>
      <c r="D15" s="26">
        <v>11.7</v>
      </c>
      <c r="E15" s="26">
        <v>11.1</v>
      </c>
      <c r="F15" s="26">
        <v>10.9</v>
      </c>
      <c r="G15" s="26">
        <v>8.8000000000000007</v>
      </c>
      <c r="H15" s="26">
        <v>8.8000000000000007</v>
      </c>
      <c r="I15" s="26">
        <v>5.4</v>
      </c>
      <c r="J15" s="26">
        <v>3.4</v>
      </c>
      <c r="K15" s="16" t="s">
        <v>68</v>
      </c>
      <c r="L15" s="21" t="s">
        <v>29</v>
      </c>
      <c r="M15" s="26">
        <v>10.199999999999999</v>
      </c>
      <c r="N15" s="26">
        <v>10.3</v>
      </c>
      <c r="O15" s="26">
        <v>11.1</v>
      </c>
      <c r="P15" s="26">
        <v>11.3</v>
      </c>
      <c r="Q15" s="26">
        <v>12</v>
      </c>
      <c r="R15" s="26">
        <v>10.1</v>
      </c>
      <c r="S15" s="26">
        <v>9.6</v>
      </c>
      <c r="T15" s="26">
        <v>11.1</v>
      </c>
      <c r="U15" s="26">
        <v>10.9</v>
      </c>
      <c r="V15" s="26">
        <v>8.5</v>
      </c>
      <c r="W15" s="16" t="s">
        <v>68</v>
      </c>
    </row>
    <row r="16" spans="1:23" s="42" customFormat="1" ht="15" customHeight="1">
      <c r="A16" s="21" t="s">
        <v>30</v>
      </c>
      <c r="B16" s="26">
        <v>0.9</v>
      </c>
      <c r="C16" s="26">
        <v>2.2000000000000002</v>
      </c>
      <c r="D16" s="26">
        <v>2.6</v>
      </c>
      <c r="E16" s="26">
        <v>2</v>
      </c>
      <c r="F16" s="26">
        <v>1.9</v>
      </c>
      <c r="G16" s="26">
        <v>1.7</v>
      </c>
      <c r="H16" s="26">
        <v>0.1</v>
      </c>
      <c r="I16" s="26">
        <v>0.1</v>
      </c>
      <c r="J16" s="26">
        <v>0.1</v>
      </c>
      <c r="K16" s="16" t="s">
        <v>26</v>
      </c>
      <c r="L16" s="21" t="s">
        <v>30</v>
      </c>
      <c r="M16" s="26">
        <v>4.3</v>
      </c>
      <c r="N16" s="26">
        <v>5</v>
      </c>
      <c r="O16" s="26">
        <v>2.7</v>
      </c>
      <c r="P16" s="26">
        <v>3.3</v>
      </c>
      <c r="Q16" s="26">
        <v>2.4</v>
      </c>
      <c r="R16" s="26">
        <v>4.0999999999999996</v>
      </c>
      <c r="S16" s="26">
        <v>2.7</v>
      </c>
      <c r="T16" s="26">
        <v>3.9</v>
      </c>
      <c r="U16" s="26">
        <v>2.2999999999999998</v>
      </c>
      <c r="V16" s="26">
        <v>4.5999999999999996</v>
      </c>
      <c r="W16" s="16" t="s">
        <v>26</v>
      </c>
    </row>
    <row r="17" spans="1:256" s="42" customFormat="1" ht="15" customHeight="1">
      <c r="A17" s="21" t="s">
        <v>7</v>
      </c>
      <c r="B17" s="26">
        <v>77.7</v>
      </c>
      <c r="C17" s="26">
        <v>79</v>
      </c>
      <c r="D17" s="26">
        <v>86.7</v>
      </c>
      <c r="E17" s="26">
        <v>90.9</v>
      </c>
      <c r="F17" s="26">
        <v>91.4</v>
      </c>
      <c r="G17" s="26">
        <v>86.8</v>
      </c>
      <c r="H17" s="26">
        <v>81.900000000000006</v>
      </c>
      <c r="I17" s="26">
        <v>73.8</v>
      </c>
      <c r="J17" s="26">
        <v>53.2</v>
      </c>
      <c r="K17" s="16" t="s">
        <v>8</v>
      </c>
      <c r="L17" s="21" t="s">
        <v>7</v>
      </c>
      <c r="M17" s="26">
        <v>195.3</v>
      </c>
      <c r="N17" s="26">
        <v>218.5</v>
      </c>
      <c r="O17" s="26">
        <v>170.1</v>
      </c>
      <c r="P17" s="26">
        <v>135.6</v>
      </c>
      <c r="Q17" s="26">
        <v>117.7</v>
      </c>
      <c r="R17" s="26">
        <v>116.1</v>
      </c>
      <c r="S17" s="26">
        <v>90.1</v>
      </c>
      <c r="T17" s="26">
        <v>116.7</v>
      </c>
      <c r="U17" s="26">
        <v>101.4</v>
      </c>
      <c r="V17" s="26">
        <v>104.1</v>
      </c>
      <c r="W17" s="16" t="s">
        <v>8</v>
      </c>
    </row>
    <row r="18" spans="1:256" s="44" customFormat="1" ht="27.95" customHeight="1">
      <c r="A18" s="22" t="s">
        <v>31</v>
      </c>
      <c r="B18" s="10">
        <v>7.9</v>
      </c>
      <c r="C18" s="10">
        <v>6.2</v>
      </c>
      <c r="D18" s="10">
        <v>10.5</v>
      </c>
      <c r="E18" s="10">
        <v>11</v>
      </c>
      <c r="F18" s="10">
        <v>10.8</v>
      </c>
      <c r="G18" s="10">
        <v>8.9</v>
      </c>
      <c r="H18" s="10">
        <v>7.1</v>
      </c>
      <c r="I18" s="10">
        <v>7.9</v>
      </c>
      <c r="J18" s="10">
        <v>4.3</v>
      </c>
      <c r="K18" s="17" t="s">
        <v>69</v>
      </c>
      <c r="L18" s="22" t="s">
        <v>31</v>
      </c>
      <c r="M18" s="10">
        <v>29.4</v>
      </c>
      <c r="N18" s="10">
        <v>63.8</v>
      </c>
      <c r="O18" s="10">
        <v>48</v>
      </c>
      <c r="P18" s="10">
        <v>21.6</v>
      </c>
      <c r="Q18" s="10">
        <v>20.2</v>
      </c>
      <c r="R18" s="10">
        <v>19.899999999999999</v>
      </c>
      <c r="S18" s="10">
        <v>16.5</v>
      </c>
      <c r="T18" s="10">
        <v>17.600000000000001</v>
      </c>
      <c r="U18" s="10">
        <v>14.8</v>
      </c>
      <c r="V18" s="10">
        <v>10.1</v>
      </c>
      <c r="W18" s="17" t="s">
        <v>69</v>
      </c>
    </row>
    <row r="19" spans="1:256" s="44" customFormat="1" ht="15" customHeight="1">
      <c r="A19" s="22" t="s">
        <v>32</v>
      </c>
      <c r="B19" s="10">
        <v>4</v>
      </c>
      <c r="C19" s="10">
        <v>4</v>
      </c>
      <c r="D19" s="10">
        <v>14.1</v>
      </c>
      <c r="E19" s="10">
        <v>14.1</v>
      </c>
      <c r="F19" s="10">
        <v>13.9</v>
      </c>
      <c r="G19" s="10">
        <v>11.7</v>
      </c>
      <c r="H19" s="10">
        <v>10.1</v>
      </c>
      <c r="I19" s="10">
        <v>11.1</v>
      </c>
      <c r="J19" s="10">
        <v>6.9</v>
      </c>
      <c r="K19" s="17" t="s">
        <v>70</v>
      </c>
      <c r="L19" s="22" t="s">
        <v>32</v>
      </c>
      <c r="M19" s="10">
        <v>0.6</v>
      </c>
      <c r="N19" s="10">
        <v>0.5</v>
      </c>
      <c r="O19" s="10">
        <v>0.6</v>
      </c>
      <c r="P19" s="10">
        <v>6</v>
      </c>
      <c r="Q19" s="10">
        <v>6</v>
      </c>
      <c r="R19" s="10">
        <v>6.4</v>
      </c>
      <c r="S19" s="10">
        <v>6</v>
      </c>
      <c r="T19" s="10">
        <v>7.2</v>
      </c>
      <c r="U19" s="10">
        <v>7</v>
      </c>
      <c r="V19" s="10">
        <v>3.8</v>
      </c>
      <c r="W19" s="17" t="s">
        <v>70</v>
      </c>
    </row>
    <row r="20" spans="1:256" s="44" customFormat="1" ht="24.95" customHeight="1">
      <c r="A20" s="22" t="s">
        <v>33</v>
      </c>
      <c r="B20" s="10">
        <v>3.8</v>
      </c>
      <c r="C20" s="10">
        <v>3.3</v>
      </c>
      <c r="D20" s="10">
        <v>3.5</v>
      </c>
      <c r="E20" s="10">
        <v>3.2</v>
      </c>
      <c r="F20" s="10">
        <v>4.5999999999999996</v>
      </c>
      <c r="G20" s="10">
        <v>6.6</v>
      </c>
      <c r="H20" s="10">
        <v>2.4</v>
      </c>
      <c r="I20" s="10">
        <v>2.1</v>
      </c>
      <c r="J20" s="10">
        <v>3.3</v>
      </c>
      <c r="K20" s="17" t="s">
        <v>71</v>
      </c>
      <c r="L20" s="22" t="s">
        <v>33</v>
      </c>
      <c r="M20" s="10">
        <v>7.4</v>
      </c>
      <c r="N20" s="10">
        <v>7.9</v>
      </c>
      <c r="O20" s="10">
        <v>2.2999999999999998</v>
      </c>
      <c r="P20" s="10">
        <v>2.2000000000000002</v>
      </c>
      <c r="Q20" s="10">
        <v>2.4</v>
      </c>
      <c r="R20" s="10">
        <v>5</v>
      </c>
      <c r="S20" s="10">
        <v>6.6</v>
      </c>
      <c r="T20" s="10">
        <v>9.1</v>
      </c>
      <c r="U20" s="10">
        <v>3.7</v>
      </c>
      <c r="V20" s="10">
        <v>12.6</v>
      </c>
      <c r="W20" s="17" t="s">
        <v>71</v>
      </c>
    </row>
    <row r="21" spans="1:256" s="44" customFormat="1" ht="24.95" customHeight="1">
      <c r="A21" s="22" t="s">
        <v>34</v>
      </c>
      <c r="B21" s="10">
        <v>1.4</v>
      </c>
      <c r="C21" s="10">
        <v>1.8</v>
      </c>
      <c r="D21" s="10">
        <v>3</v>
      </c>
      <c r="E21" s="10">
        <v>1.3</v>
      </c>
      <c r="F21" s="10">
        <v>1.4</v>
      </c>
      <c r="G21" s="10">
        <v>2.7</v>
      </c>
      <c r="H21" s="10">
        <v>4.3</v>
      </c>
      <c r="I21" s="10">
        <v>2.9</v>
      </c>
      <c r="J21" s="10">
        <v>0.5</v>
      </c>
      <c r="K21" s="17" t="s">
        <v>72</v>
      </c>
      <c r="L21" s="22" t="s">
        <v>34</v>
      </c>
      <c r="M21" s="10">
        <v>5.5</v>
      </c>
      <c r="N21" s="10">
        <v>4.3</v>
      </c>
      <c r="O21" s="10">
        <v>2.2000000000000002</v>
      </c>
      <c r="P21" s="10">
        <v>1.2</v>
      </c>
      <c r="Q21" s="10">
        <v>1.7</v>
      </c>
      <c r="R21" s="10">
        <v>2.2000000000000002</v>
      </c>
      <c r="S21" s="10">
        <v>1.9</v>
      </c>
      <c r="T21" s="10">
        <v>1.9</v>
      </c>
      <c r="U21" s="10">
        <v>2.5</v>
      </c>
      <c r="V21" s="10">
        <v>1.2</v>
      </c>
      <c r="W21" s="17" t="s">
        <v>72</v>
      </c>
    </row>
    <row r="22" spans="1:256" s="44" customFormat="1" ht="15" customHeight="1">
      <c r="A22" s="22" t="s">
        <v>9</v>
      </c>
      <c r="B22" s="10">
        <v>12.5</v>
      </c>
      <c r="C22" s="10">
        <v>13.2</v>
      </c>
      <c r="D22" s="10">
        <v>7.4</v>
      </c>
      <c r="E22" s="10">
        <v>8.6</v>
      </c>
      <c r="F22" s="10">
        <v>13</v>
      </c>
      <c r="G22" s="10">
        <v>11</v>
      </c>
      <c r="H22" s="10">
        <v>10.199999999999999</v>
      </c>
      <c r="I22" s="10">
        <v>9.4</v>
      </c>
      <c r="J22" s="10">
        <v>8.3000000000000007</v>
      </c>
      <c r="K22" s="17" t="s">
        <v>10</v>
      </c>
      <c r="L22" s="22" t="s">
        <v>9</v>
      </c>
      <c r="M22" s="10">
        <v>36.1</v>
      </c>
      <c r="N22" s="10">
        <v>40.6</v>
      </c>
      <c r="O22" s="10">
        <v>37.9</v>
      </c>
      <c r="P22" s="10">
        <v>34.799999999999997</v>
      </c>
      <c r="Q22" s="10">
        <v>29.1</v>
      </c>
      <c r="R22" s="10">
        <v>20.100000000000001</v>
      </c>
      <c r="S22" s="10">
        <v>14.4</v>
      </c>
      <c r="T22" s="10">
        <v>14.1</v>
      </c>
      <c r="U22" s="10">
        <v>12.5</v>
      </c>
      <c r="V22" s="10">
        <v>17</v>
      </c>
      <c r="W22" s="17" t="s">
        <v>10</v>
      </c>
    </row>
    <row r="23" spans="1:256" s="44" customFormat="1" ht="15" customHeight="1">
      <c r="A23" s="22" t="s">
        <v>35</v>
      </c>
      <c r="B23" s="10">
        <v>36.200000000000003</v>
      </c>
      <c r="C23" s="10">
        <v>41.2</v>
      </c>
      <c r="D23" s="10">
        <v>36.799999999999997</v>
      </c>
      <c r="E23" s="10">
        <v>42.2</v>
      </c>
      <c r="F23" s="10">
        <v>38.5</v>
      </c>
      <c r="G23" s="10">
        <v>40.4</v>
      </c>
      <c r="H23" s="10">
        <v>43.2</v>
      </c>
      <c r="I23" s="10">
        <v>34.299999999999997</v>
      </c>
      <c r="J23" s="10">
        <v>26.9</v>
      </c>
      <c r="K23" s="17" t="s">
        <v>11</v>
      </c>
      <c r="L23" s="22" t="s">
        <v>35</v>
      </c>
      <c r="M23" s="10">
        <v>85.6</v>
      </c>
      <c r="N23" s="10">
        <v>76.400000000000006</v>
      </c>
      <c r="O23" s="10">
        <v>67.099999999999994</v>
      </c>
      <c r="P23" s="10">
        <v>61</v>
      </c>
      <c r="Q23" s="10">
        <v>42.7</v>
      </c>
      <c r="R23" s="10">
        <v>38.5</v>
      </c>
      <c r="S23" s="10">
        <v>23.2</v>
      </c>
      <c r="T23" s="10">
        <v>39.700000000000003</v>
      </c>
      <c r="U23" s="10">
        <v>37.299999999999997</v>
      </c>
      <c r="V23" s="10">
        <v>37.299999999999997</v>
      </c>
      <c r="W23" s="17" t="s">
        <v>11</v>
      </c>
    </row>
    <row r="24" spans="1:256" s="44" customFormat="1" ht="15" customHeight="1">
      <c r="A24" s="22" t="s">
        <v>36</v>
      </c>
      <c r="B24" s="10">
        <v>1</v>
      </c>
      <c r="C24" s="10">
        <v>0.6</v>
      </c>
      <c r="D24" s="10">
        <v>1.1000000000000001</v>
      </c>
      <c r="E24" s="10">
        <v>0.8</v>
      </c>
      <c r="F24" s="10">
        <v>1.5</v>
      </c>
      <c r="G24" s="10">
        <v>0.4</v>
      </c>
      <c r="H24" s="10">
        <v>0.3</v>
      </c>
      <c r="I24" s="10">
        <v>0.3</v>
      </c>
      <c r="J24" s="10">
        <v>0.1</v>
      </c>
      <c r="K24" s="17" t="s">
        <v>27</v>
      </c>
      <c r="L24" s="22" t="s">
        <v>36</v>
      </c>
      <c r="M24" s="10">
        <v>4.7</v>
      </c>
      <c r="N24" s="10">
        <v>2.6</v>
      </c>
      <c r="O24" s="10">
        <v>2</v>
      </c>
      <c r="P24" s="10">
        <v>1.1000000000000001</v>
      </c>
      <c r="Q24" s="10">
        <v>0.8</v>
      </c>
      <c r="R24" s="10">
        <v>1.8</v>
      </c>
      <c r="S24" s="10">
        <v>1.8</v>
      </c>
      <c r="T24" s="10">
        <v>1.9</v>
      </c>
      <c r="U24" s="10">
        <v>1.7</v>
      </c>
      <c r="V24" s="10">
        <v>2.4</v>
      </c>
      <c r="W24" s="17" t="s">
        <v>27</v>
      </c>
    </row>
    <row r="25" spans="1:256" s="44" customFormat="1" ht="15" customHeight="1">
      <c r="A25" s="22" t="s">
        <v>37</v>
      </c>
      <c r="B25" s="10">
        <v>10.9</v>
      </c>
      <c r="C25" s="10">
        <v>8.6999999999999993</v>
      </c>
      <c r="D25" s="10">
        <v>10.3</v>
      </c>
      <c r="E25" s="10">
        <v>9.6999999999999993</v>
      </c>
      <c r="F25" s="10">
        <v>7.7</v>
      </c>
      <c r="G25" s="10">
        <v>5.0999999999999996</v>
      </c>
      <c r="H25" s="10">
        <v>4.3</v>
      </c>
      <c r="I25" s="10">
        <v>5.8</v>
      </c>
      <c r="J25" s="10">
        <v>2.9</v>
      </c>
      <c r="K25" s="17" t="s">
        <v>73</v>
      </c>
      <c r="L25" s="22" t="s">
        <v>37</v>
      </c>
      <c r="M25" s="10">
        <v>26</v>
      </c>
      <c r="N25" s="10">
        <v>22.4</v>
      </c>
      <c r="O25" s="10">
        <v>10</v>
      </c>
      <c r="P25" s="10">
        <v>7.7</v>
      </c>
      <c r="Q25" s="10">
        <v>14.8</v>
      </c>
      <c r="R25" s="10">
        <v>22.2</v>
      </c>
      <c r="S25" s="10">
        <v>19.7</v>
      </c>
      <c r="T25" s="10">
        <v>25.2</v>
      </c>
      <c r="U25" s="10">
        <v>21.9</v>
      </c>
      <c r="V25" s="10">
        <v>19.7</v>
      </c>
      <c r="W25" s="17" t="s">
        <v>73</v>
      </c>
    </row>
    <row r="26" spans="1:256" s="42" customFormat="1" ht="15" customHeight="1">
      <c r="A26" s="21" t="s">
        <v>76</v>
      </c>
      <c r="B26" s="26">
        <v>178.3</v>
      </c>
      <c r="C26" s="26">
        <v>236.1</v>
      </c>
      <c r="D26" s="26">
        <v>221.9</v>
      </c>
      <c r="E26" s="26">
        <v>156.9</v>
      </c>
      <c r="F26" s="26">
        <v>138.69999999999999</v>
      </c>
      <c r="G26" s="26">
        <v>137.6</v>
      </c>
      <c r="H26" s="26">
        <v>116.8</v>
      </c>
      <c r="I26" s="26">
        <v>88.1</v>
      </c>
      <c r="J26" s="26">
        <v>79.599999999999994</v>
      </c>
      <c r="K26" s="16" t="s">
        <v>12</v>
      </c>
      <c r="L26" s="21" t="s">
        <v>76</v>
      </c>
      <c r="M26" s="26">
        <v>589</v>
      </c>
      <c r="N26" s="26">
        <v>589</v>
      </c>
      <c r="O26" s="26">
        <v>512.29999999999995</v>
      </c>
      <c r="P26" s="26">
        <v>669.7</v>
      </c>
      <c r="Q26" s="26">
        <v>361.8</v>
      </c>
      <c r="R26" s="26">
        <v>299.60000000000002</v>
      </c>
      <c r="S26" s="26">
        <v>234.2</v>
      </c>
      <c r="T26" s="26">
        <v>301.10000000000002</v>
      </c>
      <c r="U26" s="26">
        <v>244.6</v>
      </c>
      <c r="V26" s="26">
        <v>137.4</v>
      </c>
      <c r="W26" s="16" t="s">
        <v>12</v>
      </c>
    </row>
    <row r="27" spans="1:256" s="42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16" t="s">
        <v>13</v>
      </c>
      <c r="L27" s="21" t="s">
        <v>81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16" t="s">
        <v>13</v>
      </c>
    </row>
    <row r="28" spans="1:256" s="44" customFormat="1" ht="15" customHeight="1">
      <c r="A28" s="22" t="s">
        <v>14</v>
      </c>
      <c r="B28" s="10">
        <v>22.4</v>
      </c>
      <c r="C28" s="10">
        <v>29.9</v>
      </c>
      <c r="D28" s="10">
        <v>41.1</v>
      </c>
      <c r="E28" s="10">
        <v>30.4</v>
      </c>
      <c r="F28" s="10">
        <v>32.700000000000003</v>
      </c>
      <c r="G28" s="10">
        <v>22.6</v>
      </c>
      <c r="H28" s="10">
        <v>17.3</v>
      </c>
      <c r="I28" s="10">
        <v>9.6999999999999993</v>
      </c>
      <c r="J28" s="10">
        <v>4.9000000000000004</v>
      </c>
      <c r="K28" s="17" t="s">
        <v>15</v>
      </c>
      <c r="L28" s="22" t="s">
        <v>14</v>
      </c>
      <c r="M28" s="10">
        <v>32.700000000000003</v>
      </c>
      <c r="N28" s="10">
        <v>26.4</v>
      </c>
      <c r="O28" s="10">
        <v>27.2</v>
      </c>
      <c r="P28" s="10">
        <v>30.9</v>
      </c>
      <c r="Q28" s="10">
        <v>42</v>
      </c>
      <c r="R28" s="10">
        <v>47.9</v>
      </c>
      <c r="S28" s="10">
        <v>39.9</v>
      </c>
      <c r="T28" s="10">
        <v>42.4</v>
      </c>
      <c r="U28" s="10">
        <v>28.2</v>
      </c>
      <c r="V28" s="10">
        <v>24.8</v>
      </c>
      <c r="W28" s="17" t="s">
        <v>15</v>
      </c>
    </row>
    <row r="29" spans="1:256" s="44" customFormat="1" ht="15" customHeight="1">
      <c r="A29" s="22" t="s">
        <v>16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7" t="s">
        <v>17</v>
      </c>
      <c r="L29" s="22" t="s">
        <v>16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7" t="s">
        <v>17</v>
      </c>
    </row>
    <row r="30" spans="1:256" s="44" customFormat="1" ht="15" customHeight="1">
      <c r="A30" s="22" t="s">
        <v>18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7" t="s">
        <v>19</v>
      </c>
      <c r="L30" s="22" t="s">
        <v>18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7" t="s">
        <v>19</v>
      </c>
    </row>
    <row r="31" spans="1:256" s="95" customFormat="1" ht="15" customHeight="1">
      <c r="A31" s="23" t="s">
        <v>156</v>
      </c>
      <c r="B31" s="27">
        <v>794.5</v>
      </c>
      <c r="C31" s="27">
        <v>876.1</v>
      </c>
      <c r="D31" s="27">
        <v>1009.4</v>
      </c>
      <c r="E31" s="27">
        <v>966.1</v>
      </c>
      <c r="F31" s="27">
        <v>886.6</v>
      </c>
      <c r="G31" s="27">
        <v>820.7</v>
      </c>
      <c r="H31" s="27">
        <v>693.5</v>
      </c>
      <c r="I31" s="27">
        <v>706.2</v>
      </c>
      <c r="J31" s="27">
        <v>521</v>
      </c>
      <c r="K31" s="19" t="s">
        <v>155</v>
      </c>
      <c r="L31" s="23" t="s">
        <v>156</v>
      </c>
      <c r="M31" s="27">
        <v>1779.7</v>
      </c>
      <c r="N31" s="27">
        <v>1543.8</v>
      </c>
      <c r="O31" s="27">
        <v>1277.5999999999999</v>
      </c>
      <c r="P31" s="27">
        <v>1257.3</v>
      </c>
      <c r="Q31" s="27">
        <v>938.2</v>
      </c>
      <c r="R31" s="27">
        <v>971.2</v>
      </c>
      <c r="S31" s="27">
        <v>966</v>
      </c>
      <c r="T31" s="27">
        <v>1126.9000000000001</v>
      </c>
      <c r="U31" s="27">
        <v>993.2</v>
      </c>
      <c r="V31" s="27">
        <v>828.3</v>
      </c>
      <c r="W31" s="19" t="s">
        <v>155</v>
      </c>
      <c r="X31" s="188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</row>
    <row r="33" spans="22:22">
      <c r="V33" s="11"/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6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T39"/>
  <sheetViews>
    <sheetView topLeftCell="J1" zoomScaleNormal="100" zoomScaleSheetLayoutView="100" workbookViewId="0">
      <selection activeCell="X22" sqref="X22"/>
    </sheetView>
  </sheetViews>
  <sheetFormatPr defaultRowHeight="14.25"/>
  <cols>
    <col min="1" max="1" width="28.125" customWidth="1"/>
    <col min="2" max="10" width="7.625" customWidth="1"/>
    <col min="11" max="11" width="29.125" customWidth="1"/>
    <col min="12" max="12" width="27.625" customWidth="1"/>
    <col min="13" max="14" width="8.375" customWidth="1"/>
    <col min="15" max="22" width="7.625" customWidth="1"/>
    <col min="23" max="23" width="29.75" customWidth="1"/>
  </cols>
  <sheetData>
    <row r="1" spans="1:23" ht="20.100000000000001" customHeight="1">
      <c r="A1" s="239" t="s">
        <v>132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134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133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165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26">
        <v>285.60000000000002</v>
      </c>
      <c r="C6" s="26">
        <v>339.2</v>
      </c>
      <c r="D6" s="26">
        <v>417.6</v>
      </c>
      <c r="E6" s="26">
        <v>454.9</v>
      </c>
      <c r="F6" s="26">
        <v>476.5</v>
      </c>
      <c r="G6" s="26">
        <v>429.29999999999995</v>
      </c>
      <c r="H6" s="26">
        <v>443.80000000000007</v>
      </c>
      <c r="I6" s="26">
        <v>388</v>
      </c>
      <c r="J6" s="26">
        <v>377.1</v>
      </c>
      <c r="K6" s="16" t="s">
        <v>23</v>
      </c>
      <c r="L6" s="20" t="s">
        <v>78</v>
      </c>
      <c r="M6" s="26">
        <v>524.70000000000005</v>
      </c>
      <c r="N6" s="26">
        <v>624.5</v>
      </c>
      <c r="O6" s="26">
        <v>497.69999999999993</v>
      </c>
      <c r="P6" s="26">
        <v>433.80000000000007</v>
      </c>
      <c r="Q6" s="26">
        <v>418.20000000000005</v>
      </c>
      <c r="R6" s="26">
        <v>353.5</v>
      </c>
      <c r="S6" s="26">
        <v>267.59999999999991</v>
      </c>
      <c r="T6" s="26">
        <v>253.29999999999998</v>
      </c>
      <c r="U6" s="26">
        <v>300</v>
      </c>
      <c r="V6" s="26">
        <v>276.99999999999994</v>
      </c>
      <c r="W6" s="16" t="s">
        <v>23</v>
      </c>
    </row>
    <row r="7" spans="1:23" s="42" customFormat="1" ht="24.95" customHeight="1">
      <c r="A7" s="21" t="s">
        <v>79</v>
      </c>
      <c r="B7" s="26">
        <v>521.70000000000016</v>
      </c>
      <c r="C7" s="26">
        <v>634.90000000000009</v>
      </c>
      <c r="D7" s="26">
        <v>613.5</v>
      </c>
      <c r="E7" s="26">
        <v>590.09999999999991</v>
      </c>
      <c r="F7" s="26">
        <v>629.29999999999995</v>
      </c>
      <c r="G7" s="26">
        <v>583.20000000000005</v>
      </c>
      <c r="H7" s="26">
        <v>584.5</v>
      </c>
      <c r="I7" s="26">
        <v>673.9</v>
      </c>
      <c r="J7" s="26">
        <v>626.6</v>
      </c>
      <c r="K7" s="16" t="s">
        <v>2</v>
      </c>
      <c r="L7" s="21" t="s">
        <v>79</v>
      </c>
      <c r="M7" s="26">
        <v>1864.9</v>
      </c>
      <c r="N7" s="26">
        <v>1593.6999999999998</v>
      </c>
      <c r="O7" s="26">
        <v>1442.1000000000001</v>
      </c>
      <c r="P7" s="26">
        <v>1154.8999999999999</v>
      </c>
      <c r="Q7" s="26">
        <v>1046.0999999999999</v>
      </c>
      <c r="R7" s="26">
        <v>837.5</v>
      </c>
      <c r="S7" s="26">
        <v>708.1</v>
      </c>
      <c r="T7" s="26">
        <v>836.80000000000007</v>
      </c>
      <c r="U7" s="26">
        <v>707.6</v>
      </c>
      <c r="V7" s="26">
        <v>695.30000000000007</v>
      </c>
      <c r="W7" s="16" t="s">
        <v>2</v>
      </c>
    </row>
    <row r="8" spans="1:23" s="44" customFormat="1" ht="15" customHeight="1">
      <c r="A8" s="22" t="s">
        <v>80</v>
      </c>
      <c r="B8" s="10">
        <v>20.499999999999996</v>
      </c>
      <c r="C8" s="10">
        <v>23.4</v>
      </c>
      <c r="D8" s="10">
        <v>36.300000000000004</v>
      </c>
      <c r="E8" s="10">
        <v>32.799999999999997</v>
      </c>
      <c r="F8" s="10">
        <v>27.9</v>
      </c>
      <c r="G8" s="10">
        <v>24.299999999999997</v>
      </c>
      <c r="H8" s="10">
        <v>21.9</v>
      </c>
      <c r="I8" s="10">
        <v>22.099999999999998</v>
      </c>
      <c r="J8" s="10">
        <v>21</v>
      </c>
      <c r="K8" s="17" t="s">
        <v>3</v>
      </c>
      <c r="L8" s="22" t="s">
        <v>80</v>
      </c>
      <c r="M8" s="10">
        <v>34.099999999999994</v>
      </c>
      <c r="N8" s="10">
        <v>69.599999999999994</v>
      </c>
      <c r="O8" s="10">
        <v>33.1</v>
      </c>
      <c r="P8" s="10">
        <v>48.9</v>
      </c>
      <c r="Q8" s="10">
        <v>39.800000000000004</v>
      </c>
      <c r="R8" s="10">
        <v>14.3</v>
      </c>
      <c r="S8" s="10">
        <v>18.600000000000001</v>
      </c>
      <c r="T8" s="10">
        <v>19.7</v>
      </c>
      <c r="U8" s="10">
        <v>19.699999999999996</v>
      </c>
      <c r="V8" s="10">
        <v>17.599999999999998</v>
      </c>
      <c r="W8" s="17" t="s">
        <v>3</v>
      </c>
    </row>
    <row r="9" spans="1:23" s="44" customFormat="1" ht="15" customHeight="1">
      <c r="A9" s="22" t="s">
        <v>4</v>
      </c>
      <c r="B9" s="10">
        <v>321.49999999999994</v>
      </c>
      <c r="C9" s="10">
        <v>439.30000000000007</v>
      </c>
      <c r="D9" s="10">
        <v>450.29999999999995</v>
      </c>
      <c r="E9" s="10">
        <v>452.1</v>
      </c>
      <c r="F9" s="10">
        <v>496.7</v>
      </c>
      <c r="G9" s="10">
        <v>463.30000000000007</v>
      </c>
      <c r="H9" s="10">
        <v>483.69999999999993</v>
      </c>
      <c r="I9" s="10">
        <v>573.29999999999995</v>
      </c>
      <c r="J9" s="10">
        <v>535.79999999999995</v>
      </c>
      <c r="K9" s="17" t="s">
        <v>24</v>
      </c>
      <c r="L9" s="22" t="s">
        <v>4</v>
      </c>
      <c r="M9" s="10">
        <v>1600.6000000000004</v>
      </c>
      <c r="N9" s="10">
        <v>1282.9000000000001</v>
      </c>
      <c r="O9" s="10">
        <v>1184</v>
      </c>
      <c r="P9" s="10">
        <v>871.4</v>
      </c>
      <c r="Q9" s="10">
        <v>798.40000000000009</v>
      </c>
      <c r="R9" s="10">
        <v>634.5</v>
      </c>
      <c r="S9" s="10">
        <v>490.00000000000011</v>
      </c>
      <c r="T9" s="10">
        <v>609.30000000000007</v>
      </c>
      <c r="U9" s="10">
        <v>477.09999999999991</v>
      </c>
      <c r="V9" s="10">
        <v>499.30000000000007</v>
      </c>
      <c r="W9" s="17" t="s">
        <v>24</v>
      </c>
    </row>
    <row r="10" spans="1:23" s="44" customFormat="1" ht="24.95" customHeight="1">
      <c r="A10" s="22" t="s">
        <v>75</v>
      </c>
      <c r="B10" s="10">
        <v>128.60000000000002</v>
      </c>
      <c r="C10" s="10">
        <v>118.60000000000002</v>
      </c>
      <c r="D10" s="10">
        <v>90.300000000000011</v>
      </c>
      <c r="E10" s="10">
        <v>64.600000000000009</v>
      </c>
      <c r="F10" s="10">
        <v>66.8</v>
      </c>
      <c r="G10" s="10">
        <v>61.9</v>
      </c>
      <c r="H10" s="10">
        <v>40.099999999999994</v>
      </c>
      <c r="I10" s="10">
        <v>41.599999999999994</v>
      </c>
      <c r="J10" s="10">
        <v>34.6</v>
      </c>
      <c r="K10" s="17" t="s">
        <v>64</v>
      </c>
      <c r="L10" s="22" t="s">
        <v>75</v>
      </c>
      <c r="M10" s="10">
        <v>140.79999999999998</v>
      </c>
      <c r="N10" s="10">
        <v>169</v>
      </c>
      <c r="O10" s="10">
        <v>160.19999999999999</v>
      </c>
      <c r="P10" s="10">
        <v>150.60000000000002</v>
      </c>
      <c r="Q10" s="10">
        <v>141.29999999999998</v>
      </c>
      <c r="R10" s="10">
        <v>125</v>
      </c>
      <c r="S10" s="10">
        <v>131.19999999999999</v>
      </c>
      <c r="T10" s="10">
        <v>155.4</v>
      </c>
      <c r="U10" s="10">
        <v>161.1</v>
      </c>
      <c r="V10" s="10">
        <v>130.6</v>
      </c>
      <c r="W10" s="17" t="s">
        <v>64</v>
      </c>
    </row>
    <row r="11" spans="1:23" s="44" customFormat="1" ht="36.75" customHeight="1">
      <c r="A11" s="22" t="s">
        <v>28</v>
      </c>
      <c r="B11" s="10">
        <v>51.099999999999994</v>
      </c>
      <c r="C11" s="10">
        <v>53.599999999999994</v>
      </c>
      <c r="D11" s="10">
        <v>36.599999999999994</v>
      </c>
      <c r="E11" s="10">
        <v>40.6</v>
      </c>
      <c r="F11" s="10">
        <v>37.9</v>
      </c>
      <c r="G11" s="10">
        <v>33.700000000000003</v>
      </c>
      <c r="H11" s="10">
        <v>38.799999999999997</v>
      </c>
      <c r="I11" s="10">
        <v>36.9</v>
      </c>
      <c r="J11" s="10">
        <v>35.199999999999996</v>
      </c>
      <c r="K11" s="17" t="s">
        <v>74</v>
      </c>
      <c r="L11" s="22" t="s">
        <v>28</v>
      </c>
      <c r="M11" s="10">
        <v>89.4</v>
      </c>
      <c r="N11" s="10">
        <v>72.199999999999989</v>
      </c>
      <c r="O11" s="10">
        <v>64.8</v>
      </c>
      <c r="P11" s="10">
        <v>84</v>
      </c>
      <c r="Q11" s="10">
        <v>66.599999999999994</v>
      </c>
      <c r="R11" s="10">
        <v>63.7</v>
      </c>
      <c r="S11" s="10">
        <v>68.300000000000011</v>
      </c>
      <c r="T11" s="10">
        <v>52.399999999999991</v>
      </c>
      <c r="U11" s="10">
        <v>49.699999999999996</v>
      </c>
      <c r="V11" s="10">
        <v>47.8</v>
      </c>
      <c r="W11" s="17" t="s">
        <v>74</v>
      </c>
    </row>
    <row r="12" spans="1:23" s="42" customFormat="1" ht="15" customHeight="1">
      <c r="A12" s="21" t="s">
        <v>5</v>
      </c>
      <c r="B12" s="26">
        <v>191.90000000000003</v>
      </c>
      <c r="C12" s="26">
        <v>326.89999999999998</v>
      </c>
      <c r="D12" s="26">
        <v>313.60000000000002</v>
      </c>
      <c r="E12" s="26">
        <v>466.80000000000007</v>
      </c>
      <c r="F12" s="26">
        <v>305.49999999999994</v>
      </c>
      <c r="G12" s="26">
        <v>290.2</v>
      </c>
      <c r="H12" s="26">
        <v>322.10000000000002</v>
      </c>
      <c r="I12" s="26">
        <v>295.29999999999995</v>
      </c>
      <c r="J12" s="26">
        <v>315.89999999999998</v>
      </c>
      <c r="K12" s="16" t="s">
        <v>6</v>
      </c>
      <c r="L12" s="21" t="s">
        <v>5</v>
      </c>
      <c r="M12" s="26">
        <v>605.70000000000005</v>
      </c>
      <c r="N12" s="26">
        <v>524.19999999999993</v>
      </c>
      <c r="O12" s="26">
        <v>361.1</v>
      </c>
      <c r="P12" s="26">
        <v>265.10000000000002</v>
      </c>
      <c r="Q12" s="26">
        <v>221.40000000000003</v>
      </c>
      <c r="R12" s="26">
        <v>266.2</v>
      </c>
      <c r="S12" s="26">
        <v>326.40000000000003</v>
      </c>
      <c r="T12" s="26">
        <v>284.39999999999998</v>
      </c>
      <c r="U12" s="26">
        <v>245.29999999999995</v>
      </c>
      <c r="V12" s="26">
        <v>224.89999999999998</v>
      </c>
      <c r="W12" s="16" t="s">
        <v>6</v>
      </c>
    </row>
    <row r="13" spans="1:23" s="42" customFormat="1" ht="24" customHeight="1">
      <c r="A13" s="21" t="s">
        <v>77</v>
      </c>
      <c r="B13" s="26">
        <v>428.79999999999995</v>
      </c>
      <c r="C13" s="26">
        <v>404.3</v>
      </c>
      <c r="D13" s="26">
        <v>491.29999999999995</v>
      </c>
      <c r="E13" s="26">
        <v>448.59999999999997</v>
      </c>
      <c r="F13" s="26">
        <v>458.40000000000003</v>
      </c>
      <c r="G13" s="26">
        <v>453.8</v>
      </c>
      <c r="H13" s="26">
        <v>370.4</v>
      </c>
      <c r="I13" s="26">
        <v>401.2</v>
      </c>
      <c r="J13" s="26">
        <v>403.70000000000005</v>
      </c>
      <c r="K13" s="16" t="s">
        <v>88</v>
      </c>
      <c r="L13" s="21" t="s">
        <v>77</v>
      </c>
      <c r="M13" s="26">
        <v>2135.3000000000002</v>
      </c>
      <c r="N13" s="26">
        <v>1928.6000000000001</v>
      </c>
      <c r="O13" s="26">
        <v>1469.9</v>
      </c>
      <c r="P13" s="26">
        <v>1039.8</v>
      </c>
      <c r="Q13" s="26">
        <v>900.40000000000009</v>
      </c>
      <c r="R13" s="26">
        <v>753.30000000000007</v>
      </c>
      <c r="S13" s="26">
        <v>555.20000000000005</v>
      </c>
      <c r="T13" s="26">
        <v>528.30000000000007</v>
      </c>
      <c r="U13" s="26">
        <v>475.19999999999993</v>
      </c>
      <c r="V13" s="26">
        <v>462.5</v>
      </c>
      <c r="W13" s="16" t="s">
        <v>88</v>
      </c>
    </row>
    <row r="14" spans="1:23" s="42" customFormat="1" ht="15" customHeight="1">
      <c r="A14" s="21" t="s">
        <v>82</v>
      </c>
      <c r="B14" s="26">
        <v>138.80000000000001</v>
      </c>
      <c r="C14" s="26">
        <v>117.39999999999999</v>
      </c>
      <c r="D14" s="26">
        <v>103.1</v>
      </c>
      <c r="E14" s="26">
        <v>109.79999999999998</v>
      </c>
      <c r="F14" s="26">
        <v>122.50000000000001</v>
      </c>
      <c r="G14" s="26">
        <v>126.9</v>
      </c>
      <c r="H14" s="26">
        <v>100.4</v>
      </c>
      <c r="I14" s="26">
        <v>101.6</v>
      </c>
      <c r="J14" s="26">
        <v>96.2</v>
      </c>
      <c r="K14" s="16" t="s">
        <v>25</v>
      </c>
      <c r="L14" s="21" t="s">
        <v>82</v>
      </c>
      <c r="M14" s="26">
        <v>213.60000000000002</v>
      </c>
      <c r="N14" s="26">
        <v>178.6</v>
      </c>
      <c r="O14" s="26">
        <v>154.9</v>
      </c>
      <c r="P14" s="26">
        <v>147</v>
      </c>
      <c r="Q14" s="26">
        <v>127.00000000000001</v>
      </c>
      <c r="R14" s="26">
        <v>111.10000000000001</v>
      </c>
      <c r="S14" s="26">
        <v>107.69999999999999</v>
      </c>
      <c r="T14" s="26">
        <v>160.30000000000001</v>
      </c>
      <c r="U14" s="26">
        <v>132.69999999999999</v>
      </c>
      <c r="V14" s="26">
        <v>132.1</v>
      </c>
      <c r="W14" s="16" t="s">
        <v>25</v>
      </c>
    </row>
    <row r="15" spans="1:23" s="42" customFormat="1" ht="15" customHeight="1">
      <c r="A15" s="21" t="s">
        <v>29</v>
      </c>
      <c r="B15" s="26">
        <v>137</v>
      </c>
      <c r="C15" s="26">
        <v>153.30000000000001</v>
      </c>
      <c r="D15" s="26">
        <v>179.29999999999998</v>
      </c>
      <c r="E15" s="26">
        <v>149</v>
      </c>
      <c r="F15" s="26">
        <v>124.39999999999999</v>
      </c>
      <c r="G15" s="26">
        <v>101.50000000000001</v>
      </c>
      <c r="H15" s="26">
        <v>79.8</v>
      </c>
      <c r="I15" s="26">
        <v>61.4</v>
      </c>
      <c r="J15" s="26">
        <v>28.200000000000003</v>
      </c>
      <c r="K15" s="16" t="s">
        <v>68</v>
      </c>
      <c r="L15" s="21" t="s">
        <v>29</v>
      </c>
      <c r="M15" s="26">
        <v>416.9</v>
      </c>
      <c r="N15" s="26">
        <v>341.1</v>
      </c>
      <c r="O15" s="26">
        <v>307.39999999999998</v>
      </c>
      <c r="P15" s="26">
        <v>270.7</v>
      </c>
      <c r="Q15" s="26">
        <v>342.2</v>
      </c>
      <c r="R15" s="26">
        <v>328</v>
      </c>
      <c r="S15" s="26">
        <v>230.79999999999998</v>
      </c>
      <c r="T15" s="26">
        <v>243.2</v>
      </c>
      <c r="U15" s="26">
        <v>162.19999999999999</v>
      </c>
      <c r="V15" s="26">
        <v>155.69999999999999</v>
      </c>
      <c r="W15" s="16" t="s">
        <v>68</v>
      </c>
    </row>
    <row r="16" spans="1:23" s="42" customFormat="1" ht="15" customHeight="1">
      <c r="A16" s="21" t="s">
        <v>30</v>
      </c>
      <c r="B16" s="26">
        <v>136.09999999999997</v>
      </c>
      <c r="C16" s="26">
        <v>131.5</v>
      </c>
      <c r="D16" s="26">
        <v>101.20000000000002</v>
      </c>
      <c r="E16" s="26">
        <v>67.900000000000006</v>
      </c>
      <c r="F16" s="26">
        <v>70.400000000000006</v>
      </c>
      <c r="G16" s="26">
        <v>34.400000000000006</v>
      </c>
      <c r="H16" s="26">
        <v>4.6999999999999993</v>
      </c>
      <c r="I16" s="26">
        <v>3.1</v>
      </c>
      <c r="J16" s="26">
        <v>1.9</v>
      </c>
      <c r="K16" s="16" t="s">
        <v>26</v>
      </c>
      <c r="L16" s="21" t="s">
        <v>30</v>
      </c>
      <c r="M16" s="26">
        <v>629.79999999999995</v>
      </c>
      <c r="N16" s="26">
        <v>593.20000000000005</v>
      </c>
      <c r="O16" s="26">
        <v>526.6</v>
      </c>
      <c r="P16" s="26">
        <v>456.1</v>
      </c>
      <c r="Q16" s="26">
        <v>506.9</v>
      </c>
      <c r="R16" s="26">
        <v>312.3</v>
      </c>
      <c r="S16" s="26">
        <v>249.1</v>
      </c>
      <c r="T16" s="26">
        <v>110.1</v>
      </c>
      <c r="U16" s="26">
        <v>185</v>
      </c>
      <c r="V16" s="26">
        <v>162.89999999999998</v>
      </c>
      <c r="W16" s="16" t="s">
        <v>26</v>
      </c>
    </row>
    <row r="17" spans="1:254" s="42" customFormat="1" ht="15" customHeight="1">
      <c r="A17" s="21" t="s">
        <v>7</v>
      </c>
      <c r="B17" s="26">
        <v>903.09999999999991</v>
      </c>
      <c r="C17" s="26">
        <v>964.40000000000009</v>
      </c>
      <c r="D17" s="26">
        <v>1064.2</v>
      </c>
      <c r="E17" s="26">
        <v>1040.1999999999998</v>
      </c>
      <c r="F17" s="26">
        <v>981.09999999999991</v>
      </c>
      <c r="G17" s="26">
        <v>917.1</v>
      </c>
      <c r="H17" s="26">
        <v>786.7</v>
      </c>
      <c r="I17" s="26">
        <v>777.69999999999993</v>
      </c>
      <c r="J17" s="26">
        <v>714</v>
      </c>
      <c r="K17" s="16" t="s">
        <v>8</v>
      </c>
      <c r="L17" s="21" t="s">
        <v>7</v>
      </c>
      <c r="M17" s="26">
        <v>2240.8000000000002</v>
      </c>
      <c r="N17" s="26">
        <v>2011.6000000000001</v>
      </c>
      <c r="O17" s="26">
        <v>1658.6</v>
      </c>
      <c r="P17" s="26">
        <v>1476.1</v>
      </c>
      <c r="Q17" s="26">
        <v>1395.6000000000001</v>
      </c>
      <c r="R17" s="26">
        <v>1121.3</v>
      </c>
      <c r="S17" s="26">
        <v>1109.5999999999999</v>
      </c>
      <c r="T17" s="26">
        <v>1134.8</v>
      </c>
      <c r="U17" s="26">
        <v>1054.2</v>
      </c>
      <c r="V17" s="26">
        <v>985.4</v>
      </c>
      <c r="W17" s="16" t="s">
        <v>8</v>
      </c>
    </row>
    <row r="18" spans="1:254" s="44" customFormat="1" ht="27.95" customHeight="1">
      <c r="A18" s="22" t="s">
        <v>31</v>
      </c>
      <c r="B18" s="10">
        <v>12.5</v>
      </c>
      <c r="C18" s="10">
        <v>19.399999999999999</v>
      </c>
      <c r="D18" s="10">
        <v>41.2</v>
      </c>
      <c r="E18" s="10">
        <v>61.9</v>
      </c>
      <c r="F18" s="10">
        <v>53.8</v>
      </c>
      <c r="G18" s="10">
        <v>45.500000000000007</v>
      </c>
      <c r="H18" s="10">
        <v>34.5</v>
      </c>
      <c r="I18" s="10">
        <v>37.299999999999997</v>
      </c>
      <c r="J18" s="10">
        <v>36</v>
      </c>
      <c r="K18" s="17" t="s">
        <v>69</v>
      </c>
      <c r="L18" s="22" t="s">
        <v>31</v>
      </c>
      <c r="M18" s="10">
        <v>119.30000000000001</v>
      </c>
      <c r="N18" s="10">
        <v>82.699999999999989</v>
      </c>
      <c r="O18" s="10">
        <v>125.9</v>
      </c>
      <c r="P18" s="10">
        <v>98.6</v>
      </c>
      <c r="Q18" s="10">
        <v>64.100000000000009</v>
      </c>
      <c r="R18" s="10">
        <v>70</v>
      </c>
      <c r="S18" s="10">
        <v>52.600000000000009</v>
      </c>
      <c r="T18" s="10">
        <v>44.999999999999986</v>
      </c>
      <c r="U18" s="10">
        <v>30.200000000000003</v>
      </c>
      <c r="V18" s="10">
        <v>24.1</v>
      </c>
      <c r="W18" s="17" t="s">
        <v>69</v>
      </c>
    </row>
    <row r="19" spans="1:254" s="44" customFormat="1" ht="15" customHeight="1">
      <c r="A19" s="22" t="s">
        <v>32</v>
      </c>
      <c r="B19" s="10">
        <v>389</v>
      </c>
      <c r="C19" s="10">
        <v>421.1</v>
      </c>
      <c r="D19" s="10">
        <v>474</v>
      </c>
      <c r="E19" s="10">
        <v>422.6</v>
      </c>
      <c r="F19" s="10">
        <v>393</v>
      </c>
      <c r="G19" s="10">
        <v>383.1</v>
      </c>
      <c r="H19" s="10">
        <v>347.5</v>
      </c>
      <c r="I19" s="10">
        <v>334.4</v>
      </c>
      <c r="J19" s="10">
        <v>320.89999999999998</v>
      </c>
      <c r="K19" s="17" t="s">
        <v>70</v>
      </c>
      <c r="L19" s="22" t="s">
        <v>32</v>
      </c>
      <c r="M19" s="10">
        <v>457.3</v>
      </c>
      <c r="N19" s="10">
        <v>405.5</v>
      </c>
      <c r="O19" s="10">
        <v>430.29999999999995</v>
      </c>
      <c r="P19" s="10">
        <v>368.4</v>
      </c>
      <c r="Q19" s="10">
        <v>386.1</v>
      </c>
      <c r="R19" s="10">
        <v>338</v>
      </c>
      <c r="S19" s="10">
        <v>416.1</v>
      </c>
      <c r="T19" s="10">
        <v>413.8</v>
      </c>
      <c r="U19" s="10">
        <v>397.5</v>
      </c>
      <c r="V19" s="10">
        <v>398.2</v>
      </c>
      <c r="W19" s="17" t="s">
        <v>70</v>
      </c>
    </row>
    <row r="20" spans="1:254" s="44" customFormat="1" ht="24.95" customHeight="1">
      <c r="A20" s="22" t="s">
        <v>33</v>
      </c>
      <c r="B20" s="10">
        <v>33.700000000000003</v>
      </c>
      <c r="C20" s="10">
        <v>42.199999999999996</v>
      </c>
      <c r="D20" s="10">
        <v>50.8</v>
      </c>
      <c r="E20" s="10">
        <v>41.100000000000009</v>
      </c>
      <c r="F20" s="10">
        <v>48.1</v>
      </c>
      <c r="G20" s="10">
        <v>46.300000000000004</v>
      </c>
      <c r="H20" s="10">
        <v>36</v>
      </c>
      <c r="I20" s="10">
        <v>18.200000000000003</v>
      </c>
      <c r="J20" s="10">
        <v>27.4</v>
      </c>
      <c r="K20" s="17" t="s">
        <v>71</v>
      </c>
      <c r="L20" s="22" t="s">
        <v>33</v>
      </c>
      <c r="M20" s="10">
        <v>144.19999999999999</v>
      </c>
      <c r="N20" s="10">
        <v>136.5</v>
      </c>
      <c r="O20" s="10">
        <v>103.3</v>
      </c>
      <c r="P20" s="10">
        <v>66.599999999999994</v>
      </c>
      <c r="Q20" s="10">
        <v>84.8</v>
      </c>
      <c r="R20" s="10">
        <v>35.299999999999997</v>
      </c>
      <c r="S20" s="10">
        <v>50.3</v>
      </c>
      <c r="T20" s="10">
        <v>46.699999999999996</v>
      </c>
      <c r="U20" s="10">
        <v>31.6</v>
      </c>
      <c r="V20" s="10">
        <v>15.1</v>
      </c>
      <c r="W20" s="17" t="s">
        <v>71</v>
      </c>
    </row>
    <row r="21" spans="1:254" s="44" customFormat="1" ht="24.95" customHeight="1">
      <c r="A21" s="22" t="s">
        <v>34</v>
      </c>
      <c r="B21" s="10">
        <v>6.9</v>
      </c>
      <c r="C21" s="10">
        <v>10.199999999999999</v>
      </c>
      <c r="D21" s="10">
        <v>17.600000000000001</v>
      </c>
      <c r="E21" s="10">
        <v>16.600000000000001</v>
      </c>
      <c r="F21" s="10">
        <v>12.5</v>
      </c>
      <c r="G21" s="10">
        <v>7.7000000000000011</v>
      </c>
      <c r="H21" s="10">
        <v>21.1</v>
      </c>
      <c r="I21" s="10">
        <v>9.6000000000000014</v>
      </c>
      <c r="J21" s="10">
        <v>5.0999999999999996</v>
      </c>
      <c r="K21" s="17" t="s">
        <v>72</v>
      </c>
      <c r="L21" s="22" t="s">
        <v>34</v>
      </c>
      <c r="M21" s="10">
        <v>74.599999999999994</v>
      </c>
      <c r="N21" s="10">
        <v>98.5</v>
      </c>
      <c r="O21" s="10">
        <v>35</v>
      </c>
      <c r="P21" s="10">
        <v>36.300000000000004</v>
      </c>
      <c r="Q21" s="10">
        <v>28.900000000000002</v>
      </c>
      <c r="R21" s="10">
        <v>22.7</v>
      </c>
      <c r="S21" s="10">
        <v>13.9</v>
      </c>
      <c r="T21" s="10">
        <v>21.2</v>
      </c>
      <c r="U21" s="10">
        <v>25.7</v>
      </c>
      <c r="V21" s="10">
        <v>9.6999999999999993</v>
      </c>
      <c r="W21" s="17" t="s">
        <v>72</v>
      </c>
    </row>
    <row r="22" spans="1:254" s="44" customFormat="1" ht="15" customHeight="1">
      <c r="A22" s="22" t="s">
        <v>9</v>
      </c>
      <c r="B22" s="10">
        <v>255.5</v>
      </c>
      <c r="C22" s="10">
        <v>260</v>
      </c>
      <c r="D22" s="10">
        <v>264.2</v>
      </c>
      <c r="E22" s="10">
        <v>262.10000000000002</v>
      </c>
      <c r="F22" s="10">
        <v>259</v>
      </c>
      <c r="G22" s="10">
        <v>251.5</v>
      </c>
      <c r="H22" s="10">
        <v>198.79999999999998</v>
      </c>
      <c r="I22" s="10">
        <v>195.2</v>
      </c>
      <c r="J22" s="10">
        <v>170.1</v>
      </c>
      <c r="K22" s="17" t="s">
        <v>10</v>
      </c>
      <c r="L22" s="22" t="s">
        <v>9</v>
      </c>
      <c r="M22" s="10">
        <v>821.7</v>
      </c>
      <c r="N22" s="10">
        <v>711</v>
      </c>
      <c r="O22" s="10">
        <v>547.9</v>
      </c>
      <c r="P22" s="10">
        <v>523.29999999999995</v>
      </c>
      <c r="Q22" s="10">
        <v>471.6</v>
      </c>
      <c r="R22" s="10">
        <v>365.20000000000005</v>
      </c>
      <c r="S22" s="10">
        <v>352.9</v>
      </c>
      <c r="T22" s="10">
        <v>356.4</v>
      </c>
      <c r="U22" s="10">
        <v>336.4</v>
      </c>
      <c r="V22" s="10">
        <v>310.5</v>
      </c>
      <c r="W22" s="17" t="s">
        <v>10</v>
      </c>
    </row>
    <row r="23" spans="1:254" s="44" customFormat="1" ht="15" customHeight="1">
      <c r="A23" s="22" t="s">
        <v>35</v>
      </c>
      <c r="B23" s="10">
        <v>144.5</v>
      </c>
      <c r="C23" s="10">
        <v>155.60000000000002</v>
      </c>
      <c r="D23" s="10">
        <v>151.19999999999999</v>
      </c>
      <c r="E23" s="10">
        <v>172.9</v>
      </c>
      <c r="F23" s="10">
        <v>162</v>
      </c>
      <c r="G23" s="10">
        <v>145.20000000000002</v>
      </c>
      <c r="H23" s="10">
        <v>115.5</v>
      </c>
      <c r="I23" s="10">
        <v>112.80000000000001</v>
      </c>
      <c r="J23" s="10">
        <v>91</v>
      </c>
      <c r="K23" s="17" t="s">
        <v>11</v>
      </c>
      <c r="L23" s="22" t="s">
        <v>35</v>
      </c>
      <c r="M23" s="10">
        <v>362.2</v>
      </c>
      <c r="N23" s="10">
        <v>354.6</v>
      </c>
      <c r="O23" s="10">
        <v>238.70000000000002</v>
      </c>
      <c r="P23" s="10">
        <v>243.29999999999998</v>
      </c>
      <c r="Q23" s="10">
        <v>222.90000000000003</v>
      </c>
      <c r="R23" s="10">
        <v>183.3</v>
      </c>
      <c r="S23" s="10">
        <v>147.59999999999997</v>
      </c>
      <c r="T23" s="10">
        <v>152.30000000000001</v>
      </c>
      <c r="U23" s="10">
        <v>160</v>
      </c>
      <c r="V23" s="10">
        <v>164.2</v>
      </c>
      <c r="W23" s="17" t="s">
        <v>11</v>
      </c>
    </row>
    <row r="24" spans="1:254" s="44" customFormat="1" ht="15" customHeight="1">
      <c r="A24" s="22" t="s">
        <v>36</v>
      </c>
      <c r="B24" s="10">
        <v>4.7</v>
      </c>
      <c r="C24" s="10">
        <v>3.9</v>
      </c>
      <c r="D24" s="10">
        <v>5.2999999999999989</v>
      </c>
      <c r="E24" s="10">
        <v>5.3000000000000007</v>
      </c>
      <c r="F24" s="10">
        <v>5.8</v>
      </c>
      <c r="G24" s="10">
        <v>4.1000000000000005</v>
      </c>
      <c r="H24" s="10">
        <v>2.2000000000000002</v>
      </c>
      <c r="I24" s="10">
        <v>2</v>
      </c>
      <c r="J24" s="10">
        <v>1.4000000000000001</v>
      </c>
      <c r="K24" s="17" t="s">
        <v>27</v>
      </c>
      <c r="L24" s="22" t="s">
        <v>36</v>
      </c>
      <c r="M24" s="10">
        <v>54</v>
      </c>
      <c r="N24" s="10">
        <v>51.7</v>
      </c>
      <c r="O24" s="10">
        <v>34</v>
      </c>
      <c r="P24" s="10">
        <v>29.1</v>
      </c>
      <c r="Q24" s="10">
        <v>21.9</v>
      </c>
      <c r="R24" s="10">
        <v>20.9</v>
      </c>
      <c r="S24" s="10">
        <v>13.400000000000002</v>
      </c>
      <c r="T24" s="10">
        <v>13.3</v>
      </c>
      <c r="U24" s="10">
        <v>8.6999999999999993</v>
      </c>
      <c r="V24" s="10">
        <v>3.5</v>
      </c>
      <c r="W24" s="17" t="s">
        <v>27</v>
      </c>
    </row>
    <row r="25" spans="1:254" s="44" customFormat="1" ht="15" customHeight="1">
      <c r="A25" s="22" t="s">
        <v>37</v>
      </c>
      <c r="B25" s="10">
        <v>56.3</v>
      </c>
      <c r="C25" s="10">
        <v>52</v>
      </c>
      <c r="D25" s="10">
        <v>59.899999999999991</v>
      </c>
      <c r="E25" s="10">
        <v>57.7</v>
      </c>
      <c r="F25" s="10">
        <v>46.9</v>
      </c>
      <c r="G25" s="10">
        <v>33.700000000000003</v>
      </c>
      <c r="H25" s="10">
        <v>31.1</v>
      </c>
      <c r="I25" s="10">
        <v>68.199999999999989</v>
      </c>
      <c r="J25" s="10">
        <v>62.099999999999994</v>
      </c>
      <c r="K25" s="17" t="s">
        <v>73</v>
      </c>
      <c r="L25" s="22" t="s">
        <v>37</v>
      </c>
      <c r="M25" s="10">
        <v>207.49999999999997</v>
      </c>
      <c r="N25" s="10">
        <v>171.10000000000002</v>
      </c>
      <c r="O25" s="10">
        <v>143.5</v>
      </c>
      <c r="P25" s="10">
        <v>110.50000000000001</v>
      </c>
      <c r="Q25" s="10">
        <v>115.30000000000001</v>
      </c>
      <c r="R25" s="10">
        <v>85.9</v>
      </c>
      <c r="S25" s="10">
        <v>62.8</v>
      </c>
      <c r="T25" s="10">
        <v>86.100000000000009</v>
      </c>
      <c r="U25" s="10">
        <v>64.099999999999994</v>
      </c>
      <c r="V25" s="10">
        <v>60.100000000000009</v>
      </c>
      <c r="W25" s="17" t="s">
        <v>73</v>
      </c>
    </row>
    <row r="26" spans="1:254" s="42" customFormat="1" ht="15" customHeight="1">
      <c r="A26" s="21" t="s">
        <v>76</v>
      </c>
      <c r="B26" s="26">
        <v>610</v>
      </c>
      <c r="C26" s="26">
        <v>624.6</v>
      </c>
      <c r="D26" s="26">
        <v>567.80000000000007</v>
      </c>
      <c r="E26" s="26">
        <v>453.69999999999993</v>
      </c>
      <c r="F26" s="26">
        <v>450.20000000000005</v>
      </c>
      <c r="G26" s="26">
        <v>419.7</v>
      </c>
      <c r="H26" s="26">
        <v>408.5</v>
      </c>
      <c r="I26" s="26">
        <v>363.7</v>
      </c>
      <c r="J26" s="26">
        <v>272.70000000000005</v>
      </c>
      <c r="K26" s="16" t="s">
        <v>12</v>
      </c>
      <c r="L26" s="21" t="s">
        <v>76</v>
      </c>
      <c r="M26" s="26">
        <v>1528.6000000000001</v>
      </c>
      <c r="N26" s="26">
        <v>1501.1</v>
      </c>
      <c r="O26" s="26">
        <v>1304.8000000000002</v>
      </c>
      <c r="P26" s="26">
        <v>1044.2999999999997</v>
      </c>
      <c r="Q26" s="26">
        <v>886.19999999999982</v>
      </c>
      <c r="R26" s="26">
        <v>942</v>
      </c>
      <c r="S26" s="26">
        <v>893.40000000000009</v>
      </c>
      <c r="T26" s="26">
        <v>787.8</v>
      </c>
      <c r="U26" s="26">
        <v>650.59999999999991</v>
      </c>
      <c r="V26" s="26">
        <v>586</v>
      </c>
      <c r="W26" s="16" t="s">
        <v>12</v>
      </c>
    </row>
    <row r="27" spans="1:254" s="42" customFormat="1" ht="15" customHeight="1">
      <c r="A27" s="21" t="s">
        <v>81</v>
      </c>
      <c r="B27" s="26">
        <v>6</v>
      </c>
      <c r="C27" s="26">
        <v>6.3999999999999995</v>
      </c>
      <c r="D27" s="26">
        <v>7.8999999999999995</v>
      </c>
      <c r="E27" s="26">
        <v>7.6000000000000005</v>
      </c>
      <c r="F27" s="26">
        <v>7.6000000000000005</v>
      </c>
      <c r="G27" s="26">
        <v>7</v>
      </c>
      <c r="H27" s="26">
        <v>5.8</v>
      </c>
      <c r="I27" s="26">
        <v>5.6</v>
      </c>
      <c r="J27" s="26">
        <v>5</v>
      </c>
      <c r="K27" s="16" t="s">
        <v>13</v>
      </c>
      <c r="L27" s="21" t="s">
        <v>81</v>
      </c>
      <c r="M27" s="26">
        <v>6.2</v>
      </c>
      <c r="N27" s="26">
        <v>6.1</v>
      </c>
      <c r="O27" s="26">
        <v>5.7</v>
      </c>
      <c r="P27" s="26">
        <v>3.7</v>
      </c>
      <c r="Q27" s="26">
        <v>3.3</v>
      </c>
      <c r="R27" s="26">
        <v>3.4</v>
      </c>
      <c r="S27" s="26">
        <v>3</v>
      </c>
      <c r="T27" s="26">
        <v>1.8</v>
      </c>
      <c r="U27" s="26">
        <v>3.7</v>
      </c>
      <c r="V27" s="26">
        <v>6.3999999999999995</v>
      </c>
      <c r="W27" s="16" t="s">
        <v>13</v>
      </c>
    </row>
    <row r="28" spans="1:254" s="44" customFormat="1" ht="15" customHeight="1">
      <c r="A28" s="22" t="s">
        <v>14</v>
      </c>
      <c r="B28" s="10">
        <v>-102.1</v>
      </c>
      <c r="C28" s="10">
        <v>-124.69999999999999</v>
      </c>
      <c r="D28" s="10">
        <v>-144.1</v>
      </c>
      <c r="E28" s="10">
        <v>-116.1</v>
      </c>
      <c r="F28" s="10">
        <v>-107</v>
      </c>
      <c r="G28" s="10">
        <v>-85</v>
      </c>
      <c r="H28" s="10">
        <v>-64.099999999999994</v>
      </c>
      <c r="I28" s="10">
        <v>-35.9</v>
      </c>
      <c r="J28" s="10">
        <v>-18</v>
      </c>
      <c r="K28" s="17" t="s">
        <v>15</v>
      </c>
      <c r="L28" s="22" t="s">
        <v>14</v>
      </c>
      <c r="M28" s="10">
        <v>-313.09999999999997</v>
      </c>
      <c r="N28" s="10">
        <v>-236.20000000000002</v>
      </c>
      <c r="O28" s="10">
        <v>-236.2</v>
      </c>
      <c r="P28" s="10">
        <v>-202.70000000000002</v>
      </c>
      <c r="Q28" s="10">
        <v>-275.39999999999998</v>
      </c>
      <c r="R28" s="10">
        <v>-278.3</v>
      </c>
      <c r="S28" s="10">
        <v>-182.70000000000002</v>
      </c>
      <c r="T28" s="10">
        <v>-160.4</v>
      </c>
      <c r="U28" s="10">
        <v>-114.4</v>
      </c>
      <c r="V28" s="10">
        <v>-110.7</v>
      </c>
      <c r="W28" s="17" t="s">
        <v>15</v>
      </c>
    </row>
    <row r="29" spans="1:254" s="44" customFormat="1" ht="15" customHeight="1">
      <c r="A29" s="22" t="s">
        <v>16</v>
      </c>
      <c r="B29" s="10">
        <v>97.399999999999991</v>
      </c>
      <c r="C29" s="10">
        <v>182.8</v>
      </c>
      <c r="D29" s="10">
        <v>284.7</v>
      </c>
      <c r="E29" s="10">
        <v>295</v>
      </c>
      <c r="F29" s="10">
        <v>238.20000000000002</v>
      </c>
      <c r="G29" s="10">
        <v>170.3</v>
      </c>
      <c r="H29" s="10">
        <v>100.9</v>
      </c>
      <c r="I29" s="10">
        <v>52.2</v>
      </c>
      <c r="J29" s="10">
        <v>0</v>
      </c>
      <c r="K29" s="17" t="s">
        <v>17</v>
      </c>
      <c r="L29" s="22" t="s">
        <v>16</v>
      </c>
      <c r="M29" s="10">
        <v>596.80000000000007</v>
      </c>
      <c r="N29" s="10">
        <v>604.6</v>
      </c>
      <c r="O29" s="10">
        <v>593.1</v>
      </c>
      <c r="P29" s="10">
        <v>478.3</v>
      </c>
      <c r="Q29" s="10">
        <v>427.6</v>
      </c>
      <c r="R29" s="10">
        <v>292.8</v>
      </c>
      <c r="S29" s="10">
        <v>287.2</v>
      </c>
      <c r="T29" s="10">
        <v>277.39999999999998</v>
      </c>
      <c r="U29" s="10">
        <v>204</v>
      </c>
      <c r="V29" s="10">
        <v>187.2</v>
      </c>
      <c r="W29" s="17" t="s">
        <v>17</v>
      </c>
    </row>
    <row r="30" spans="1:254" s="44" customFormat="1" ht="15" customHeight="1">
      <c r="A30" s="22" t="s">
        <v>18</v>
      </c>
      <c r="B30" s="10">
        <v>201.5</v>
      </c>
      <c r="C30" s="10">
        <v>242.7</v>
      </c>
      <c r="D30" s="10">
        <v>313.5</v>
      </c>
      <c r="E30" s="10">
        <v>303.7</v>
      </c>
      <c r="F30" s="10">
        <v>310.7</v>
      </c>
      <c r="G30" s="10">
        <v>311.39999999999998</v>
      </c>
      <c r="H30" s="10">
        <v>266.10000000000002</v>
      </c>
      <c r="I30" s="10">
        <v>195</v>
      </c>
      <c r="J30" s="10">
        <v>20</v>
      </c>
      <c r="K30" s="17" t="s">
        <v>19</v>
      </c>
      <c r="L30" s="22" t="s">
        <v>18</v>
      </c>
      <c r="M30" s="10">
        <v>829.19999999999993</v>
      </c>
      <c r="N30" s="10">
        <v>794.3</v>
      </c>
      <c r="O30" s="10">
        <v>827.4</v>
      </c>
      <c r="P30" s="10">
        <v>701.09999999999991</v>
      </c>
      <c r="Q30" s="10">
        <v>674</v>
      </c>
      <c r="R30" s="10">
        <v>462.70000000000005</v>
      </c>
      <c r="S30" s="10">
        <v>354.70000000000005</v>
      </c>
      <c r="T30" s="10">
        <v>374</v>
      </c>
      <c r="U30" s="10">
        <v>323.10000000000002</v>
      </c>
      <c r="V30" s="10">
        <v>203.3</v>
      </c>
      <c r="W30" s="17" t="s">
        <v>19</v>
      </c>
    </row>
    <row r="31" spans="1:254" s="95" customFormat="1" ht="15" customHeight="1">
      <c r="A31" s="23" t="s">
        <v>20</v>
      </c>
      <c r="B31" s="27">
        <v>3555.8</v>
      </c>
      <c r="C31" s="27">
        <v>4003.7000000000003</v>
      </c>
      <c r="D31" s="27">
        <v>4313.5999999999995</v>
      </c>
      <c r="E31" s="27">
        <v>4271.2</v>
      </c>
      <c r="F31" s="27">
        <v>4067.8</v>
      </c>
      <c r="G31" s="27">
        <v>3759.8</v>
      </c>
      <c r="H31" s="27">
        <v>3409.6000000000004</v>
      </c>
      <c r="I31" s="27">
        <v>3282.8</v>
      </c>
      <c r="J31" s="27">
        <v>2843.3</v>
      </c>
      <c r="K31" s="19" t="s">
        <v>157</v>
      </c>
      <c r="L31" s="23" t="s">
        <v>20</v>
      </c>
      <c r="M31" s="27">
        <v>11279.400000000001</v>
      </c>
      <c r="N31" s="27">
        <v>10465.400000000001</v>
      </c>
      <c r="O31" s="27">
        <v>8913.1</v>
      </c>
      <c r="P31" s="27">
        <v>7268.2</v>
      </c>
      <c r="Q31" s="27">
        <v>6673.5</v>
      </c>
      <c r="R31" s="27">
        <v>5505.7999999999993</v>
      </c>
      <c r="S31" s="27">
        <v>4910.1000000000004</v>
      </c>
      <c r="T31" s="27">
        <v>4831.8000000000011</v>
      </c>
      <c r="U31" s="27">
        <v>4329.2</v>
      </c>
      <c r="V31" s="27">
        <v>3968</v>
      </c>
      <c r="W31" s="189" t="s">
        <v>157</v>
      </c>
      <c r="X31" s="188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</row>
    <row r="32" spans="1:254" ht="18" customHeight="1">
      <c r="A32" s="243" t="s">
        <v>65</v>
      </c>
      <c r="B32" s="243"/>
      <c r="C32" s="243"/>
      <c r="D32" s="243"/>
      <c r="E32" s="243"/>
      <c r="F32" s="79"/>
      <c r="G32" s="244" t="s">
        <v>111</v>
      </c>
      <c r="H32" s="244"/>
      <c r="I32" s="244"/>
      <c r="J32" s="244"/>
      <c r="K32" s="244"/>
      <c r="L32" s="243" t="s">
        <v>65</v>
      </c>
      <c r="M32" s="243"/>
      <c r="N32" s="243"/>
      <c r="O32" s="243"/>
      <c r="P32" s="243"/>
      <c r="Q32" s="79"/>
      <c r="R32" s="244" t="s">
        <v>111</v>
      </c>
      <c r="S32" s="244"/>
      <c r="T32" s="244"/>
      <c r="U32" s="244"/>
      <c r="V32" s="244"/>
      <c r="W32" s="244"/>
    </row>
    <row r="34" spans="2:10">
      <c r="B34" s="173"/>
      <c r="C34" s="173"/>
      <c r="D34" s="173"/>
      <c r="E34" s="173"/>
      <c r="F34" s="173"/>
      <c r="G34" s="173"/>
      <c r="H34" s="173"/>
      <c r="I34" s="173"/>
      <c r="J34" s="173"/>
    </row>
    <row r="35" spans="2:10">
      <c r="B35" s="173"/>
      <c r="C35" s="173"/>
      <c r="D35" s="173"/>
      <c r="E35" s="173"/>
      <c r="F35" s="173"/>
      <c r="G35" s="173"/>
      <c r="H35" s="173"/>
      <c r="I35" s="173"/>
      <c r="J35" s="173"/>
    </row>
    <row r="36" spans="2:10">
      <c r="B36" s="173"/>
      <c r="C36" s="173"/>
      <c r="D36" s="173"/>
      <c r="E36" s="173"/>
      <c r="F36" s="173"/>
      <c r="G36" s="173"/>
      <c r="H36" s="173"/>
      <c r="I36" s="173"/>
      <c r="J36" s="173"/>
    </row>
    <row r="37" spans="2:10">
      <c r="B37" s="173"/>
      <c r="C37" s="173"/>
      <c r="D37" s="173"/>
      <c r="E37" s="173"/>
      <c r="F37" s="173"/>
      <c r="G37" s="173"/>
      <c r="H37" s="173"/>
      <c r="I37" s="173"/>
      <c r="J37" s="173"/>
    </row>
    <row r="38" spans="2:10">
      <c r="B38" s="173"/>
      <c r="C38" s="173"/>
      <c r="D38" s="173"/>
      <c r="E38" s="173"/>
      <c r="F38" s="173"/>
      <c r="G38" s="173"/>
      <c r="H38" s="173"/>
      <c r="I38" s="173"/>
      <c r="J38" s="173"/>
    </row>
    <row r="39" spans="2:10">
      <c r="B39" s="173"/>
      <c r="C39" s="173"/>
      <c r="D39" s="173"/>
      <c r="E39" s="173"/>
      <c r="F39" s="173"/>
      <c r="G39" s="173"/>
      <c r="H39" s="173"/>
      <c r="I39" s="173"/>
      <c r="J39" s="173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8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NR32"/>
  <sheetViews>
    <sheetView topLeftCell="A13" zoomScaleNormal="100" zoomScaleSheetLayoutView="112" workbookViewId="0">
      <selection activeCell="A38" sqref="A38"/>
    </sheetView>
  </sheetViews>
  <sheetFormatPr defaultRowHeight="14.25"/>
  <cols>
    <col min="1" max="1" width="26.875" customWidth="1"/>
    <col min="2" max="10" width="7.625" customWidth="1"/>
    <col min="11" max="11" width="29.625" customWidth="1"/>
    <col min="12" max="12" width="26.75" customWidth="1"/>
    <col min="13" max="22" width="7.625" customWidth="1"/>
    <col min="23" max="23" width="30.625" customWidth="1"/>
  </cols>
  <sheetData>
    <row r="1" spans="1:23" ht="20.100000000000001" customHeight="1">
      <c r="A1" s="239" t="s">
        <v>135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137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136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166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26">
        <v>196.90000000000003</v>
      </c>
      <c r="C6" s="26">
        <v>216.79999999999998</v>
      </c>
      <c r="D6" s="26">
        <v>298.20000000000005</v>
      </c>
      <c r="E6" s="26">
        <v>345.79999999999995</v>
      </c>
      <c r="F6" s="26">
        <v>351.3</v>
      </c>
      <c r="G6" s="26">
        <v>286.89999999999998</v>
      </c>
      <c r="H6" s="26">
        <v>326.60000000000002</v>
      </c>
      <c r="I6" s="26">
        <v>264.60000000000002</v>
      </c>
      <c r="J6" s="26">
        <v>263</v>
      </c>
      <c r="K6" s="16" t="s">
        <v>23</v>
      </c>
      <c r="L6" s="20" t="s">
        <v>78</v>
      </c>
      <c r="M6" s="26">
        <v>351.6</v>
      </c>
      <c r="N6" s="26">
        <v>383.3</v>
      </c>
      <c r="O6" s="26">
        <v>297.59999999999997</v>
      </c>
      <c r="P6" s="26">
        <v>258.90000000000003</v>
      </c>
      <c r="Q6" s="26">
        <v>245.10000000000002</v>
      </c>
      <c r="R6" s="26">
        <v>185.3</v>
      </c>
      <c r="S6" s="26">
        <v>167.29999999999995</v>
      </c>
      <c r="T6" s="26">
        <v>155.19999999999999</v>
      </c>
      <c r="U6" s="26">
        <v>184.8</v>
      </c>
      <c r="V6" s="26">
        <v>179.29999999999995</v>
      </c>
      <c r="W6" s="16" t="s">
        <v>23</v>
      </c>
    </row>
    <row r="7" spans="1:23" s="42" customFormat="1" ht="24.95" customHeight="1">
      <c r="A7" s="21" t="s">
        <v>79</v>
      </c>
      <c r="B7" s="26">
        <v>372.10000000000014</v>
      </c>
      <c r="C7" s="26">
        <v>476.1</v>
      </c>
      <c r="D7" s="26">
        <v>498.59999999999991</v>
      </c>
      <c r="E7" s="26">
        <v>438.19999999999993</v>
      </c>
      <c r="F7" s="26">
        <v>435</v>
      </c>
      <c r="G7" s="26">
        <v>416.20000000000005</v>
      </c>
      <c r="H7" s="26">
        <v>414.00000000000006</v>
      </c>
      <c r="I7" s="26">
        <v>471.29999999999995</v>
      </c>
      <c r="J7" s="26">
        <v>416.20000000000005</v>
      </c>
      <c r="K7" s="16" t="s">
        <v>2</v>
      </c>
      <c r="L7" s="21" t="s">
        <v>79</v>
      </c>
      <c r="M7" s="26">
        <v>1523.3000000000002</v>
      </c>
      <c r="N7" s="26">
        <v>1278.8999999999999</v>
      </c>
      <c r="O7" s="26">
        <v>1167.1000000000001</v>
      </c>
      <c r="P7" s="26">
        <v>1004.1999999999998</v>
      </c>
      <c r="Q7" s="26">
        <v>898.3</v>
      </c>
      <c r="R7" s="26">
        <v>710.1</v>
      </c>
      <c r="S7" s="26">
        <v>514.80000000000007</v>
      </c>
      <c r="T7" s="26">
        <v>562.50000000000011</v>
      </c>
      <c r="U7" s="26">
        <v>464.4</v>
      </c>
      <c r="V7" s="26">
        <v>483.90000000000009</v>
      </c>
      <c r="W7" s="16" t="s">
        <v>2</v>
      </c>
    </row>
    <row r="8" spans="1:23" s="44" customFormat="1" ht="15" customHeight="1">
      <c r="A8" s="22" t="s">
        <v>80</v>
      </c>
      <c r="B8" s="10">
        <v>20.499999999999996</v>
      </c>
      <c r="C8" s="10">
        <v>23.4</v>
      </c>
      <c r="D8" s="10">
        <v>36.300000000000004</v>
      </c>
      <c r="E8" s="10">
        <v>32.799999999999997</v>
      </c>
      <c r="F8" s="10">
        <v>27.9</v>
      </c>
      <c r="G8" s="10">
        <v>24.299999999999997</v>
      </c>
      <c r="H8" s="10">
        <v>21.9</v>
      </c>
      <c r="I8" s="10">
        <v>22.099999999999998</v>
      </c>
      <c r="J8" s="10">
        <v>21</v>
      </c>
      <c r="K8" s="17" t="s">
        <v>3</v>
      </c>
      <c r="L8" s="22" t="s">
        <v>80</v>
      </c>
      <c r="M8" s="10">
        <v>32.799999999999997</v>
      </c>
      <c r="N8" s="10">
        <v>69.599999999999994</v>
      </c>
      <c r="O8" s="10">
        <v>33.1</v>
      </c>
      <c r="P8" s="10">
        <v>48.9</v>
      </c>
      <c r="Q8" s="10">
        <v>39.800000000000004</v>
      </c>
      <c r="R8" s="10">
        <v>14.3</v>
      </c>
      <c r="S8" s="10">
        <v>18.600000000000001</v>
      </c>
      <c r="T8" s="10">
        <v>19.7</v>
      </c>
      <c r="U8" s="10">
        <v>19.699999999999996</v>
      </c>
      <c r="V8" s="10">
        <v>17.599999999999998</v>
      </c>
      <c r="W8" s="17" t="s">
        <v>3</v>
      </c>
    </row>
    <row r="9" spans="1:23" s="44" customFormat="1" ht="15" customHeight="1">
      <c r="A9" s="22" t="s">
        <v>4</v>
      </c>
      <c r="B9" s="10">
        <v>271.69999999999993</v>
      </c>
      <c r="C9" s="10">
        <v>367.90000000000009</v>
      </c>
      <c r="D9" s="10">
        <v>410.29999999999995</v>
      </c>
      <c r="E9" s="10">
        <v>352</v>
      </c>
      <c r="F9" s="10">
        <v>359.5</v>
      </c>
      <c r="G9" s="10">
        <v>348.80000000000007</v>
      </c>
      <c r="H9" s="10">
        <v>351.09999999999997</v>
      </c>
      <c r="I9" s="10">
        <v>415.59999999999997</v>
      </c>
      <c r="J9" s="10">
        <v>372.29999999999995</v>
      </c>
      <c r="K9" s="17" t="s">
        <v>24</v>
      </c>
      <c r="L9" s="22" t="s">
        <v>4</v>
      </c>
      <c r="M9" s="10">
        <v>1357.8000000000002</v>
      </c>
      <c r="N9" s="10">
        <v>1090.8000000000002</v>
      </c>
      <c r="O9" s="10">
        <v>1027</v>
      </c>
      <c r="P9" s="10">
        <v>834.8</v>
      </c>
      <c r="Q9" s="10">
        <v>769.2</v>
      </c>
      <c r="R9" s="10">
        <v>609.29999999999995</v>
      </c>
      <c r="S9" s="10">
        <v>406.90000000000009</v>
      </c>
      <c r="T9" s="10">
        <v>469.1</v>
      </c>
      <c r="U9" s="10">
        <v>374.09999999999991</v>
      </c>
      <c r="V9" s="10">
        <v>393.30000000000007</v>
      </c>
      <c r="W9" s="17" t="s">
        <v>24</v>
      </c>
    </row>
    <row r="10" spans="1:23" s="44" customFormat="1" ht="24.95" customHeight="1">
      <c r="A10" s="22" t="s">
        <v>75</v>
      </c>
      <c r="B10" s="10">
        <v>34.799999999999997</v>
      </c>
      <c r="C10" s="10">
        <v>38.300000000000004</v>
      </c>
      <c r="D10" s="10">
        <v>21.700000000000003</v>
      </c>
      <c r="E10" s="10">
        <v>19.700000000000003</v>
      </c>
      <c r="F10" s="10">
        <v>18.3</v>
      </c>
      <c r="G10" s="10">
        <v>16.899999999999999</v>
      </c>
      <c r="H10" s="10">
        <v>12.999999999999998</v>
      </c>
      <c r="I10" s="10">
        <v>11.8</v>
      </c>
      <c r="J10" s="10">
        <v>9</v>
      </c>
      <c r="K10" s="17" t="s">
        <v>64</v>
      </c>
      <c r="L10" s="22" t="s">
        <v>75</v>
      </c>
      <c r="M10" s="10">
        <v>57.699999999999996</v>
      </c>
      <c r="N10" s="10">
        <v>55.500000000000007</v>
      </c>
      <c r="O10" s="10">
        <v>46.999999999999993</v>
      </c>
      <c r="P10" s="10">
        <v>44.900000000000006</v>
      </c>
      <c r="Q10" s="10">
        <v>30.2</v>
      </c>
      <c r="R10" s="10">
        <v>28.900000000000002</v>
      </c>
      <c r="S10" s="10">
        <v>25.400000000000002</v>
      </c>
      <c r="T10" s="10">
        <v>29.8</v>
      </c>
      <c r="U10" s="10">
        <v>28.900000000000002</v>
      </c>
      <c r="V10" s="10">
        <v>32</v>
      </c>
      <c r="W10" s="17" t="s">
        <v>64</v>
      </c>
    </row>
    <row r="11" spans="1:23" s="44" customFormat="1" ht="36.75" customHeight="1">
      <c r="A11" s="22" t="s">
        <v>28</v>
      </c>
      <c r="B11" s="10">
        <v>45.099999999999994</v>
      </c>
      <c r="C11" s="10">
        <v>46.499999999999993</v>
      </c>
      <c r="D11" s="10">
        <v>30.299999999999997</v>
      </c>
      <c r="E11" s="10">
        <v>33.700000000000003</v>
      </c>
      <c r="F11" s="10">
        <v>29.299999999999997</v>
      </c>
      <c r="G11" s="10">
        <v>26.200000000000003</v>
      </c>
      <c r="H11" s="10">
        <v>27.999999999999993</v>
      </c>
      <c r="I11" s="10">
        <v>21.799999999999997</v>
      </c>
      <c r="J11" s="10">
        <v>13.899999999999999</v>
      </c>
      <c r="K11" s="17" t="s">
        <v>74</v>
      </c>
      <c r="L11" s="22" t="s">
        <v>28</v>
      </c>
      <c r="M11" s="10">
        <v>75</v>
      </c>
      <c r="N11" s="10">
        <v>62.999999999999993</v>
      </c>
      <c r="O11" s="10">
        <v>60</v>
      </c>
      <c r="P11" s="10">
        <v>75.600000000000009</v>
      </c>
      <c r="Q11" s="10">
        <v>59.099999999999994</v>
      </c>
      <c r="R11" s="10">
        <v>57.6</v>
      </c>
      <c r="S11" s="10">
        <v>63.900000000000006</v>
      </c>
      <c r="T11" s="10">
        <v>43.899999999999991</v>
      </c>
      <c r="U11" s="10">
        <v>41.699999999999996</v>
      </c>
      <c r="V11" s="10">
        <v>40.999999999999993</v>
      </c>
      <c r="W11" s="17" t="s">
        <v>74</v>
      </c>
    </row>
    <row r="12" spans="1:23" s="42" customFormat="1" ht="15" customHeight="1">
      <c r="A12" s="21" t="s">
        <v>5</v>
      </c>
      <c r="B12" s="26">
        <v>128.10000000000002</v>
      </c>
      <c r="C12" s="26">
        <v>208.09999999999997</v>
      </c>
      <c r="D12" s="26">
        <v>217.90000000000003</v>
      </c>
      <c r="E12" s="26">
        <v>334.30000000000007</v>
      </c>
      <c r="F12" s="26">
        <v>196.09999999999997</v>
      </c>
      <c r="G12" s="26">
        <v>191.09999999999997</v>
      </c>
      <c r="H12" s="26">
        <v>193.60000000000002</v>
      </c>
      <c r="I12" s="26">
        <v>186</v>
      </c>
      <c r="J12" s="26">
        <v>181.09999999999997</v>
      </c>
      <c r="K12" s="16" t="s">
        <v>6</v>
      </c>
      <c r="L12" s="21" t="s">
        <v>5</v>
      </c>
      <c r="M12" s="26">
        <v>420.5</v>
      </c>
      <c r="N12" s="26">
        <v>323.19999999999993</v>
      </c>
      <c r="O12" s="26">
        <v>278.10000000000002</v>
      </c>
      <c r="P12" s="26">
        <v>230</v>
      </c>
      <c r="Q12" s="26">
        <v>187.20000000000005</v>
      </c>
      <c r="R12" s="26">
        <v>204.5</v>
      </c>
      <c r="S12" s="26">
        <v>245.8</v>
      </c>
      <c r="T12" s="26">
        <v>172.79999999999998</v>
      </c>
      <c r="U12" s="26">
        <v>158.69999999999999</v>
      </c>
      <c r="V12" s="26">
        <v>150.80000000000001</v>
      </c>
      <c r="W12" s="16" t="s">
        <v>6</v>
      </c>
    </row>
    <row r="13" spans="1:23" s="42" customFormat="1" ht="26.25" customHeight="1">
      <c r="A13" s="21" t="s">
        <v>77</v>
      </c>
      <c r="B13" s="26">
        <v>287.89999999999998</v>
      </c>
      <c r="C13" s="26">
        <v>284.5</v>
      </c>
      <c r="D13" s="26">
        <v>371.9</v>
      </c>
      <c r="E13" s="26">
        <v>313.59999999999997</v>
      </c>
      <c r="F13" s="26">
        <v>313.70000000000005</v>
      </c>
      <c r="G13" s="26">
        <v>329.3</v>
      </c>
      <c r="H13" s="26">
        <v>259.7</v>
      </c>
      <c r="I13" s="26">
        <v>273.5</v>
      </c>
      <c r="J13" s="26">
        <v>278.3</v>
      </c>
      <c r="K13" s="16" t="s">
        <v>88</v>
      </c>
      <c r="L13" s="21" t="s">
        <v>77</v>
      </c>
      <c r="M13" s="26">
        <v>1700.8</v>
      </c>
      <c r="N13" s="26">
        <v>1675.4</v>
      </c>
      <c r="O13" s="26">
        <v>1161.3</v>
      </c>
      <c r="P13" s="26">
        <v>839.09999999999991</v>
      </c>
      <c r="Q13" s="26">
        <v>783.2</v>
      </c>
      <c r="R13" s="26">
        <v>572.6</v>
      </c>
      <c r="S13" s="26">
        <v>378.29999999999995</v>
      </c>
      <c r="T13" s="26">
        <v>317.60000000000002</v>
      </c>
      <c r="U13" s="26">
        <v>333.79999999999995</v>
      </c>
      <c r="V13" s="26">
        <v>313.60000000000002</v>
      </c>
      <c r="W13" s="16" t="s">
        <v>88</v>
      </c>
    </row>
    <row r="14" spans="1:23" s="42" customFormat="1" ht="15" customHeight="1">
      <c r="A14" s="21" t="s">
        <v>82</v>
      </c>
      <c r="B14" s="26">
        <v>113.7</v>
      </c>
      <c r="C14" s="26">
        <v>95.399999999999991</v>
      </c>
      <c r="D14" s="26">
        <v>85.399999999999991</v>
      </c>
      <c r="E14" s="26">
        <v>83.199999999999989</v>
      </c>
      <c r="F14" s="26">
        <v>86.9</v>
      </c>
      <c r="G14" s="26">
        <v>84.1</v>
      </c>
      <c r="H14" s="26">
        <v>67.599999999999994</v>
      </c>
      <c r="I14" s="26">
        <v>69</v>
      </c>
      <c r="J14" s="26">
        <v>63.2</v>
      </c>
      <c r="K14" s="16" t="s">
        <v>25</v>
      </c>
      <c r="L14" s="21" t="s">
        <v>82</v>
      </c>
      <c r="M14" s="26">
        <v>186.40000000000003</v>
      </c>
      <c r="N14" s="26">
        <v>157.5</v>
      </c>
      <c r="O14" s="26">
        <v>136.5</v>
      </c>
      <c r="P14" s="26">
        <v>134.19999999999999</v>
      </c>
      <c r="Q14" s="26">
        <v>117.80000000000001</v>
      </c>
      <c r="R14" s="26">
        <v>99.9</v>
      </c>
      <c r="S14" s="26">
        <v>87</v>
      </c>
      <c r="T14" s="26">
        <v>113.80000000000001</v>
      </c>
      <c r="U14" s="26">
        <v>114.19999999999999</v>
      </c>
      <c r="V14" s="26">
        <v>110.39999999999999</v>
      </c>
      <c r="W14" s="16" t="s">
        <v>25</v>
      </c>
    </row>
    <row r="15" spans="1:23" s="42" customFormat="1" ht="15" customHeight="1">
      <c r="A15" s="21" t="s">
        <v>29</v>
      </c>
      <c r="B15" s="26">
        <v>107.00000000000001</v>
      </c>
      <c r="C15" s="26">
        <v>118.1</v>
      </c>
      <c r="D15" s="26">
        <v>128.19999999999999</v>
      </c>
      <c r="E15" s="26">
        <v>109.99999999999999</v>
      </c>
      <c r="F15" s="26">
        <v>93.899999999999991</v>
      </c>
      <c r="G15" s="26">
        <v>74.600000000000009</v>
      </c>
      <c r="H15" s="26">
        <v>58.3</v>
      </c>
      <c r="I15" s="26">
        <v>44.699999999999996</v>
      </c>
      <c r="J15" s="26">
        <v>20.6</v>
      </c>
      <c r="K15" s="16" t="s">
        <v>68</v>
      </c>
      <c r="L15" s="21" t="s">
        <v>29</v>
      </c>
      <c r="M15" s="26">
        <v>373.4</v>
      </c>
      <c r="N15" s="26">
        <v>303</v>
      </c>
      <c r="O15" s="26">
        <v>272</v>
      </c>
      <c r="P15" s="26">
        <v>229.5</v>
      </c>
      <c r="Q15" s="26">
        <v>290</v>
      </c>
      <c r="R15" s="26">
        <v>271.60000000000002</v>
      </c>
      <c r="S15" s="26">
        <v>175.1</v>
      </c>
      <c r="T15" s="26">
        <v>175.2</v>
      </c>
      <c r="U15" s="26">
        <v>125.2</v>
      </c>
      <c r="V15" s="26">
        <v>123</v>
      </c>
      <c r="W15" s="16" t="s">
        <v>68</v>
      </c>
    </row>
    <row r="16" spans="1:23" s="42" customFormat="1" ht="15" customHeight="1">
      <c r="A16" s="21" t="s">
        <v>30</v>
      </c>
      <c r="B16" s="26">
        <v>135.39999999999998</v>
      </c>
      <c r="C16" s="26">
        <v>126.80000000000001</v>
      </c>
      <c r="D16" s="26">
        <v>95.000000000000014</v>
      </c>
      <c r="E16" s="26">
        <v>65.400000000000006</v>
      </c>
      <c r="F16" s="26">
        <v>68</v>
      </c>
      <c r="G16" s="26">
        <v>32.700000000000003</v>
      </c>
      <c r="H16" s="26">
        <v>4.3999999999999995</v>
      </c>
      <c r="I16" s="26">
        <v>3</v>
      </c>
      <c r="J16" s="26">
        <v>1.9</v>
      </c>
      <c r="K16" s="16" t="s">
        <v>26</v>
      </c>
      <c r="L16" s="21" t="s">
        <v>30</v>
      </c>
      <c r="M16" s="26">
        <v>617</v>
      </c>
      <c r="N16" s="26">
        <v>585.5</v>
      </c>
      <c r="O16" s="26">
        <v>520.30000000000007</v>
      </c>
      <c r="P16" s="26">
        <v>449.20000000000005</v>
      </c>
      <c r="Q16" s="26">
        <v>501.2</v>
      </c>
      <c r="R16" s="26">
        <v>307.8</v>
      </c>
      <c r="S16" s="26">
        <v>243.2</v>
      </c>
      <c r="T16" s="26">
        <v>101.3</v>
      </c>
      <c r="U16" s="26">
        <v>179.4</v>
      </c>
      <c r="V16" s="26">
        <v>160.89999999999998</v>
      </c>
      <c r="W16" s="16" t="s">
        <v>26</v>
      </c>
    </row>
    <row r="17" spans="1:382" s="42" customFormat="1" ht="15" customHeight="1">
      <c r="A17" s="21" t="s">
        <v>7</v>
      </c>
      <c r="B17" s="26">
        <v>494.4</v>
      </c>
      <c r="C17" s="26">
        <v>542.80000000000007</v>
      </c>
      <c r="D17" s="26">
        <v>644</v>
      </c>
      <c r="E17" s="26">
        <v>620.29999999999995</v>
      </c>
      <c r="F17" s="26">
        <v>562.19999999999993</v>
      </c>
      <c r="G17" s="26">
        <v>532.6</v>
      </c>
      <c r="H17" s="26">
        <v>472.1</v>
      </c>
      <c r="I17" s="26">
        <v>471.49999999999994</v>
      </c>
      <c r="J17" s="26">
        <v>442.5</v>
      </c>
      <c r="K17" s="16" t="s">
        <v>8</v>
      </c>
      <c r="L17" s="21" t="s">
        <v>7</v>
      </c>
      <c r="M17" s="26">
        <v>1534.3000000000002</v>
      </c>
      <c r="N17" s="26">
        <v>1305.9000000000001</v>
      </c>
      <c r="O17" s="26">
        <v>1016.5999999999999</v>
      </c>
      <c r="P17" s="26">
        <v>892.19999999999993</v>
      </c>
      <c r="Q17" s="26">
        <v>914.6</v>
      </c>
      <c r="R17" s="26">
        <v>676</v>
      </c>
      <c r="S17" s="26">
        <v>658.90000000000009</v>
      </c>
      <c r="T17" s="26">
        <v>683.9</v>
      </c>
      <c r="U17" s="26">
        <v>630</v>
      </c>
      <c r="V17" s="26">
        <v>570.5</v>
      </c>
      <c r="W17" s="16" t="s">
        <v>8</v>
      </c>
    </row>
    <row r="18" spans="1:382" s="44" customFormat="1" ht="27.95" customHeight="1">
      <c r="A18" s="22" t="s">
        <v>31</v>
      </c>
      <c r="B18" s="10">
        <v>8.1</v>
      </c>
      <c r="C18" s="10">
        <v>12.399999999999999</v>
      </c>
      <c r="D18" s="10">
        <v>31.9</v>
      </c>
      <c r="E18" s="10">
        <v>48.9</v>
      </c>
      <c r="F18" s="10">
        <v>41.199999999999996</v>
      </c>
      <c r="G18" s="10">
        <v>36.000000000000007</v>
      </c>
      <c r="H18" s="10">
        <v>27.599999999999998</v>
      </c>
      <c r="I18" s="10">
        <v>29.8</v>
      </c>
      <c r="J18" s="10">
        <v>28.299999999999997</v>
      </c>
      <c r="K18" s="17" t="s">
        <v>69</v>
      </c>
      <c r="L18" s="22" t="s">
        <v>31</v>
      </c>
      <c r="M18" s="10">
        <v>89.700000000000017</v>
      </c>
      <c r="N18" s="10">
        <v>73.699999999999989</v>
      </c>
      <c r="O18" s="10">
        <v>75</v>
      </c>
      <c r="P18" s="10">
        <v>55</v>
      </c>
      <c r="Q18" s="10">
        <v>52.7</v>
      </c>
      <c r="R18" s="10">
        <v>51.599999999999994</v>
      </c>
      <c r="S18" s="10">
        <v>39.500000000000007</v>
      </c>
      <c r="T18" s="10">
        <v>34.899999999999991</v>
      </c>
      <c r="U18" s="10">
        <v>22.200000000000003</v>
      </c>
      <c r="V18" s="10">
        <v>14</v>
      </c>
      <c r="W18" s="17" t="s">
        <v>69</v>
      </c>
    </row>
    <row r="19" spans="1:382" s="44" customFormat="1" ht="15" customHeight="1">
      <c r="A19" s="22" t="s">
        <v>32</v>
      </c>
      <c r="B19" s="10">
        <v>221</v>
      </c>
      <c r="C19" s="10">
        <v>255.7</v>
      </c>
      <c r="D19" s="10">
        <v>285.3</v>
      </c>
      <c r="E19" s="10">
        <v>270</v>
      </c>
      <c r="F19" s="10">
        <v>240.40000000000003</v>
      </c>
      <c r="G19" s="10">
        <v>232.2</v>
      </c>
      <c r="H19" s="10">
        <v>207.9</v>
      </c>
      <c r="I19" s="10">
        <v>201</v>
      </c>
      <c r="J19" s="10">
        <v>192.8</v>
      </c>
      <c r="K19" s="17" t="s">
        <v>70</v>
      </c>
      <c r="L19" s="22" t="s">
        <v>32</v>
      </c>
      <c r="M19" s="10">
        <v>334.2</v>
      </c>
      <c r="N19" s="10">
        <v>281.2</v>
      </c>
      <c r="O19" s="10">
        <v>271.09999999999997</v>
      </c>
      <c r="P19" s="10">
        <v>209.5</v>
      </c>
      <c r="Q19" s="10">
        <v>255.8</v>
      </c>
      <c r="R19" s="10">
        <v>221.5</v>
      </c>
      <c r="S19" s="10">
        <v>254.3</v>
      </c>
      <c r="T19" s="10">
        <v>240.1</v>
      </c>
      <c r="U19" s="10">
        <v>233</v>
      </c>
      <c r="V19" s="10">
        <v>224.9</v>
      </c>
      <c r="W19" s="17" t="s">
        <v>70</v>
      </c>
    </row>
    <row r="20" spans="1:382" s="44" customFormat="1" ht="24.95" customHeight="1">
      <c r="A20" s="22" t="s">
        <v>33</v>
      </c>
      <c r="B20" s="10">
        <v>22</v>
      </c>
      <c r="C20" s="10">
        <v>34.299999999999997</v>
      </c>
      <c r="D20" s="10">
        <v>43.5</v>
      </c>
      <c r="E20" s="10">
        <v>30.300000000000004</v>
      </c>
      <c r="F20" s="10">
        <v>33.5</v>
      </c>
      <c r="G20" s="10">
        <v>37.1</v>
      </c>
      <c r="H20" s="10">
        <v>26.900000000000002</v>
      </c>
      <c r="I20" s="10">
        <v>13.200000000000001</v>
      </c>
      <c r="J20" s="10">
        <v>19.799999999999997</v>
      </c>
      <c r="K20" s="17" t="s">
        <v>71</v>
      </c>
      <c r="L20" s="22" t="s">
        <v>33</v>
      </c>
      <c r="M20" s="10">
        <v>123.5</v>
      </c>
      <c r="N20" s="10">
        <v>79.7</v>
      </c>
      <c r="O20" s="10">
        <v>86.6</v>
      </c>
      <c r="P20" s="10">
        <v>53.1</v>
      </c>
      <c r="Q20" s="10">
        <v>81.2</v>
      </c>
      <c r="R20" s="10">
        <v>30.099999999999998</v>
      </c>
      <c r="S20" s="10">
        <v>39.799999999999997</v>
      </c>
      <c r="T20" s="10">
        <v>34.9</v>
      </c>
      <c r="U20" s="10">
        <v>22.1</v>
      </c>
      <c r="V20" s="10">
        <v>10.7</v>
      </c>
      <c r="W20" s="17" t="s">
        <v>71</v>
      </c>
    </row>
    <row r="21" spans="1:382" s="44" customFormat="1" ht="24.95" customHeight="1">
      <c r="A21" s="22" t="s">
        <v>34</v>
      </c>
      <c r="B21" s="10">
        <v>4.2</v>
      </c>
      <c r="C21" s="10">
        <v>4.9000000000000004</v>
      </c>
      <c r="D21" s="10">
        <v>14.3</v>
      </c>
      <c r="E21" s="10">
        <v>12.000000000000002</v>
      </c>
      <c r="F21" s="10">
        <v>9</v>
      </c>
      <c r="G21" s="10">
        <v>8.2000000000000011</v>
      </c>
      <c r="H21" s="10">
        <v>15</v>
      </c>
      <c r="I21" s="10">
        <v>6.7000000000000011</v>
      </c>
      <c r="J21" s="10">
        <v>3.5999999999999996</v>
      </c>
      <c r="K21" s="17" t="s">
        <v>72</v>
      </c>
      <c r="L21" s="22" t="s">
        <v>34</v>
      </c>
      <c r="M21" s="10">
        <v>62</v>
      </c>
      <c r="N21" s="10">
        <v>81</v>
      </c>
      <c r="O21" s="10">
        <v>28</v>
      </c>
      <c r="P21" s="10">
        <v>33.200000000000003</v>
      </c>
      <c r="Q21" s="10">
        <v>26.6</v>
      </c>
      <c r="R21" s="10">
        <v>19.2</v>
      </c>
      <c r="S21" s="10">
        <v>11.1</v>
      </c>
      <c r="T21" s="10">
        <v>18</v>
      </c>
      <c r="U21" s="10">
        <v>20</v>
      </c>
      <c r="V21" s="10">
        <v>7.1000000000000005</v>
      </c>
      <c r="W21" s="17" t="s">
        <v>72</v>
      </c>
    </row>
    <row r="22" spans="1:382" s="44" customFormat="1" ht="15" customHeight="1">
      <c r="A22" s="22" t="s">
        <v>9</v>
      </c>
      <c r="B22" s="10">
        <v>128.19999999999999</v>
      </c>
      <c r="C22" s="10">
        <v>119.99999999999999</v>
      </c>
      <c r="D22" s="10">
        <v>135.6</v>
      </c>
      <c r="E22" s="10">
        <v>132.6</v>
      </c>
      <c r="F22" s="10">
        <v>128.39999999999998</v>
      </c>
      <c r="G22" s="10">
        <v>128.69999999999999</v>
      </c>
      <c r="H22" s="10">
        <v>104.19999999999999</v>
      </c>
      <c r="I22" s="10">
        <v>101.39999999999999</v>
      </c>
      <c r="J22" s="10">
        <v>91.6</v>
      </c>
      <c r="K22" s="17" t="s">
        <v>10</v>
      </c>
      <c r="L22" s="22" t="s">
        <v>9</v>
      </c>
      <c r="M22" s="10">
        <v>536.5</v>
      </c>
      <c r="N22" s="10">
        <v>451.9</v>
      </c>
      <c r="O22" s="10">
        <v>302.7</v>
      </c>
      <c r="P22" s="10">
        <v>285.3</v>
      </c>
      <c r="Q22" s="10">
        <v>253</v>
      </c>
      <c r="R22" s="10">
        <v>185.3</v>
      </c>
      <c r="S22" s="10">
        <v>186.5</v>
      </c>
      <c r="T22" s="10">
        <v>199.1</v>
      </c>
      <c r="U22" s="10">
        <v>188</v>
      </c>
      <c r="V22" s="10">
        <v>173.9</v>
      </c>
      <c r="W22" s="17" t="s">
        <v>10</v>
      </c>
    </row>
    <row r="23" spans="1:382" s="44" customFormat="1" ht="15" customHeight="1">
      <c r="A23" s="22" t="s">
        <v>35</v>
      </c>
      <c r="B23" s="10">
        <v>70.800000000000011</v>
      </c>
      <c r="C23" s="10">
        <v>78.800000000000011</v>
      </c>
      <c r="D23" s="10">
        <v>86.6</v>
      </c>
      <c r="E23" s="10">
        <v>83.8</v>
      </c>
      <c r="F23" s="10">
        <v>74.199999999999989</v>
      </c>
      <c r="G23" s="10">
        <v>65.800000000000011</v>
      </c>
      <c r="H23" s="10">
        <v>68</v>
      </c>
      <c r="I23" s="10">
        <v>60.6</v>
      </c>
      <c r="J23" s="10">
        <v>51.999999999999993</v>
      </c>
      <c r="K23" s="17" t="s">
        <v>11</v>
      </c>
      <c r="L23" s="22" t="s">
        <v>35</v>
      </c>
      <c r="M23" s="10">
        <v>196.2</v>
      </c>
      <c r="N23" s="10">
        <v>194.90000000000003</v>
      </c>
      <c r="O23" s="10">
        <v>138.80000000000001</v>
      </c>
      <c r="P23" s="10">
        <v>145.79999999999998</v>
      </c>
      <c r="Q23" s="10">
        <v>132.10000000000002</v>
      </c>
      <c r="R23" s="10">
        <v>100.3</v>
      </c>
      <c r="S23" s="10">
        <v>72.199999999999989</v>
      </c>
      <c r="T23" s="10">
        <v>83.100000000000009</v>
      </c>
      <c r="U23" s="10">
        <v>92.3</v>
      </c>
      <c r="V23" s="10">
        <v>88.3</v>
      </c>
      <c r="W23" s="17" t="s">
        <v>11</v>
      </c>
    </row>
    <row r="24" spans="1:382" s="44" customFormat="1" ht="15" customHeight="1">
      <c r="A24" s="22" t="s">
        <v>36</v>
      </c>
      <c r="B24" s="10">
        <v>2</v>
      </c>
      <c r="C24" s="10">
        <v>2</v>
      </c>
      <c r="D24" s="10">
        <v>3.9999999999999996</v>
      </c>
      <c r="E24" s="10">
        <v>3.9000000000000004</v>
      </c>
      <c r="F24" s="10">
        <v>4.0999999999999996</v>
      </c>
      <c r="G24" s="10">
        <v>3.4000000000000004</v>
      </c>
      <c r="H24" s="10">
        <v>1.5</v>
      </c>
      <c r="I24" s="10">
        <v>1.5</v>
      </c>
      <c r="J24" s="10">
        <v>1.1000000000000001</v>
      </c>
      <c r="K24" s="17" t="s">
        <v>27</v>
      </c>
      <c r="L24" s="22" t="s">
        <v>36</v>
      </c>
      <c r="M24" s="10">
        <v>43.8</v>
      </c>
      <c r="N24" s="10">
        <v>46.300000000000004</v>
      </c>
      <c r="O24" s="10">
        <v>23.9</v>
      </c>
      <c r="P24" s="10">
        <v>21.500000000000004</v>
      </c>
      <c r="Q24" s="10">
        <v>19.299999999999997</v>
      </c>
      <c r="R24" s="10">
        <v>18</v>
      </c>
      <c r="S24" s="10">
        <v>10.8</v>
      </c>
      <c r="T24" s="10">
        <v>7.3999999999999995</v>
      </c>
      <c r="U24" s="10">
        <v>4.7</v>
      </c>
      <c r="V24" s="10">
        <v>2.2999999999999998</v>
      </c>
      <c r="W24" s="17" t="s">
        <v>27</v>
      </c>
    </row>
    <row r="25" spans="1:382" s="44" customFormat="1" ht="15" customHeight="1">
      <c r="A25" s="22" t="s">
        <v>37</v>
      </c>
      <c r="B25" s="10">
        <v>38.099999999999994</v>
      </c>
      <c r="C25" s="10">
        <v>34.699999999999996</v>
      </c>
      <c r="D25" s="10">
        <v>42.8</v>
      </c>
      <c r="E25" s="10">
        <v>38.799999999999997</v>
      </c>
      <c r="F25" s="10">
        <v>31.4</v>
      </c>
      <c r="G25" s="10">
        <v>21.2</v>
      </c>
      <c r="H25" s="10">
        <v>21</v>
      </c>
      <c r="I25" s="10">
        <v>57.3</v>
      </c>
      <c r="J25" s="10">
        <v>53.3</v>
      </c>
      <c r="K25" s="17" t="s">
        <v>73</v>
      </c>
      <c r="L25" s="22" t="s">
        <v>37</v>
      </c>
      <c r="M25" s="10">
        <v>148.39999999999998</v>
      </c>
      <c r="N25" s="10">
        <v>97.200000000000017</v>
      </c>
      <c r="O25" s="10">
        <v>90.5</v>
      </c>
      <c r="P25" s="10">
        <v>88.800000000000011</v>
      </c>
      <c r="Q25" s="10">
        <v>93.9</v>
      </c>
      <c r="R25" s="10">
        <v>49.999999999999993</v>
      </c>
      <c r="S25" s="10">
        <v>44.7</v>
      </c>
      <c r="T25" s="10">
        <v>66.400000000000006</v>
      </c>
      <c r="U25" s="10">
        <v>47.7</v>
      </c>
      <c r="V25" s="10">
        <v>49.300000000000004</v>
      </c>
      <c r="W25" s="17" t="s">
        <v>73</v>
      </c>
    </row>
    <row r="26" spans="1:382" s="42" customFormat="1" ht="15" customHeight="1">
      <c r="A26" s="21" t="s">
        <v>76</v>
      </c>
      <c r="B26" s="26">
        <v>363.5</v>
      </c>
      <c r="C26" s="26">
        <v>358.6</v>
      </c>
      <c r="D26" s="26">
        <v>326.70000000000005</v>
      </c>
      <c r="E26" s="26">
        <v>264.29999999999995</v>
      </c>
      <c r="F26" s="26">
        <v>259.8</v>
      </c>
      <c r="G26" s="26">
        <v>249.1</v>
      </c>
      <c r="H26" s="26">
        <v>223.60000000000002</v>
      </c>
      <c r="I26" s="26">
        <v>216.7</v>
      </c>
      <c r="J26" s="26">
        <v>147</v>
      </c>
      <c r="K26" s="16" t="s">
        <v>12</v>
      </c>
      <c r="L26" s="21" t="s">
        <v>76</v>
      </c>
      <c r="M26" s="26">
        <v>798.60000000000014</v>
      </c>
      <c r="N26" s="26">
        <v>766.39999999999986</v>
      </c>
      <c r="O26" s="26">
        <v>672.60000000000014</v>
      </c>
      <c r="P26" s="26">
        <v>585.19999999999993</v>
      </c>
      <c r="Q26" s="26">
        <v>506.89999999999986</v>
      </c>
      <c r="R26" s="26">
        <v>606.4</v>
      </c>
      <c r="S26" s="26">
        <v>531.1</v>
      </c>
      <c r="T26" s="26">
        <v>407.2</v>
      </c>
      <c r="U26" s="26">
        <v>373.9</v>
      </c>
      <c r="V26" s="26">
        <v>302.3</v>
      </c>
      <c r="W26" s="16" t="s">
        <v>12</v>
      </c>
    </row>
    <row r="27" spans="1:382" s="42" customFormat="1" ht="15" customHeight="1">
      <c r="A27" s="21" t="s">
        <v>81</v>
      </c>
      <c r="B27" s="26">
        <v>4.8</v>
      </c>
      <c r="C27" s="26">
        <v>5.0999999999999996</v>
      </c>
      <c r="D27" s="26">
        <v>6.1</v>
      </c>
      <c r="E27" s="26">
        <v>5.9</v>
      </c>
      <c r="F27" s="26">
        <v>5.9</v>
      </c>
      <c r="G27" s="26">
        <v>5</v>
      </c>
      <c r="H27" s="26">
        <v>4.0999999999999996</v>
      </c>
      <c r="I27" s="26">
        <v>3.9</v>
      </c>
      <c r="J27" s="26">
        <v>3.5</v>
      </c>
      <c r="K27" s="16" t="s">
        <v>13</v>
      </c>
      <c r="L27" s="21" t="s">
        <v>81</v>
      </c>
      <c r="M27" s="26">
        <v>4.4000000000000004</v>
      </c>
      <c r="N27" s="26">
        <v>4.3</v>
      </c>
      <c r="O27" s="26">
        <v>4.2</v>
      </c>
      <c r="P27" s="26">
        <v>1.6</v>
      </c>
      <c r="Q27" s="26">
        <v>3.3</v>
      </c>
      <c r="R27" s="26">
        <v>3.4</v>
      </c>
      <c r="S27" s="26">
        <v>2.6</v>
      </c>
      <c r="T27" s="26">
        <v>1.1000000000000001</v>
      </c>
      <c r="U27" s="26">
        <v>2.5</v>
      </c>
      <c r="V27" s="26">
        <v>5.0999999999999996</v>
      </c>
      <c r="W27" s="16" t="s">
        <v>13</v>
      </c>
    </row>
    <row r="28" spans="1:382" s="44" customFormat="1" ht="15" customHeight="1">
      <c r="A28" s="22" t="s">
        <v>14</v>
      </c>
      <c r="B28" s="10">
        <v>-79.7</v>
      </c>
      <c r="C28" s="10">
        <v>-94.8</v>
      </c>
      <c r="D28" s="10">
        <v>-103</v>
      </c>
      <c r="E28" s="10">
        <v>-85.7</v>
      </c>
      <c r="F28" s="10">
        <v>-74.3</v>
      </c>
      <c r="G28" s="10">
        <v>-62.4</v>
      </c>
      <c r="H28" s="10">
        <v>-46.8</v>
      </c>
      <c r="I28" s="10">
        <v>-26.2</v>
      </c>
      <c r="J28" s="10">
        <v>-13.1</v>
      </c>
      <c r="K28" s="17" t="s">
        <v>15</v>
      </c>
      <c r="L28" s="22" t="s">
        <v>14</v>
      </c>
      <c r="M28" s="10">
        <v>-280.39999999999998</v>
      </c>
      <c r="N28" s="10">
        <v>-209.8</v>
      </c>
      <c r="O28" s="10">
        <v>-209</v>
      </c>
      <c r="P28" s="10">
        <v>-171.8</v>
      </c>
      <c r="Q28" s="10">
        <v>-233.4</v>
      </c>
      <c r="R28" s="10">
        <v>-230.4</v>
      </c>
      <c r="S28" s="10">
        <v>-142.80000000000001</v>
      </c>
      <c r="T28" s="10">
        <v>-118</v>
      </c>
      <c r="U28" s="10">
        <v>-86.2</v>
      </c>
      <c r="V28" s="10">
        <v>-85.9</v>
      </c>
      <c r="W28" s="17" t="s">
        <v>15</v>
      </c>
    </row>
    <row r="29" spans="1:382" s="44" customFormat="1" ht="15" customHeight="1">
      <c r="A29" s="22" t="s">
        <v>16</v>
      </c>
      <c r="B29" s="10">
        <v>80.599999999999994</v>
      </c>
      <c r="C29" s="10">
        <v>158.30000000000001</v>
      </c>
      <c r="D29" s="10">
        <v>203.2</v>
      </c>
      <c r="E29" s="10">
        <v>217</v>
      </c>
      <c r="F29" s="10">
        <v>169.3</v>
      </c>
      <c r="G29" s="10">
        <v>118.7</v>
      </c>
      <c r="H29" s="10">
        <v>68.8</v>
      </c>
      <c r="I29" s="10">
        <v>37</v>
      </c>
      <c r="J29" s="10">
        <v>0</v>
      </c>
      <c r="K29" s="17" t="s">
        <v>17</v>
      </c>
      <c r="L29" s="22" t="s">
        <v>16</v>
      </c>
      <c r="M29" s="10">
        <v>571.1</v>
      </c>
      <c r="N29" s="10">
        <v>579.4</v>
      </c>
      <c r="O29" s="10">
        <v>548.1</v>
      </c>
      <c r="P29" s="10">
        <v>442</v>
      </c>
      <c r="Q29" s="10">
        <v>365</v>
      </c>
      <c r="R29" s="10">
        <v>229.8</v>
      </c>
      <c r="S29" s="10">
        <v>225.4</v>
      </c>
      <c r="T29" s="10">
        <v>210.3</v>
      </c>
      <c r="U29" s="10">
        <v>139.30000000000001</v>
      </c>
      <c r="V29" s="10">
        <v>120.5</v>
      </c>
      <c r="W29" s="17" t="s">
        <v>17</v>
      </c>
    </row>
    <row r="30" spans="1:382" s="44" customFormat="1" ht="15" customHeight="1">
      <c r="A30" s="22" t="s">
        <v>18</v>
      </c>
      <c r="B30" s="10">
        <v>165.5</v>
      </c>
      <c r="C30" s="10">
        <v>210.2</v>
      </c>
      <c r="D30" s="10">
        <v>223.7</v>
      </c>
      <c r="E30" s="10">
        <v>223.4</v>
      </c>
      <c r="F30" s="10">
        <v>220.9</v>
      </c>
      <c r="G30" s="10">
        <v>217</v>
      </c>
      <c r="H30" s="10">
        <v>181.4</v>
      </c>
      <c r="I30" s="10">
        <v>123.1</v>
      </c>
      <c r="J30" s="10">
        <v>13.1</v>
      </c>
      <c r="K30" s="17" t="s">
        <v>19</v>
      </c>
      <c r="L30" s="22" t="s">
        <v>18</v>
      </c>
      <c r="M30" s="10">
        <v>795.8</v>
      </c>
      <c r="N30" s="10">
        <v>764.8</v>
      </c>
      <c r="O30" s="10">
        <v>764.6</v>
      </c>
      <c r="P30" s="10">
        <v>625.79999999999995</v>
      </c>
      <c r="Q30" s="10">
        <v>587.4</v>
      </c>
      <c r="R30" s="10">
        <v>353.6</v>
      </c>
      <c r="S30" s="10">
        <v>271.10000000000002</v>
      </c>
      <c r="T30" s="10">
        <v>247</v>
      </c>
      <c r="U30" s="10">
        <v>216</v>
      </c>
      <c r="V30" s="10">
        <v>126.4</v>
      </c>
      <c r="W30" s="17" t="s">
        <v>19</v>
      </c>
    </row>
    <row r="31" spans="1:382" s="95" customFormat="1" ht="15" customHeight="1">
      <c r="A31" s="23" t="s">
        <v>20</v>
      </c>
      <c r="B31" s="27">
        <v>2370.2000000000003</v>
      </c>
      <c r="C31" s="27">
        <v>2706</v>
      </c>
      <c r="D31" s="27">
        <v>2995.8999999999996</v>
      </c>
      <c r="E31" s="27">
        <v>2935.7</v>
      </c>
      <c r="F31" s="27">
        <v>2688.7000000000003</v>
      </c>
      <c r="G31" s="27">
        <v>2474.9</v>
      </c>
      <c r="H31" s="27">
        <v>2227.4</v>
      </c>
      <c r="I31" s="27">
        <v>2138.1000000000004</v>
      </c>
      <c r="J31" s="27">
        <v>1817.3000000000002</v>
      </c>
      <c r="K31" s="19" t="s">
        <v>157</v>
      </c>
      <c r="L31" s="23" t="s">
        <v>20</v>
      </c>
      <c r="M31" s="27">
        <v>8596.8000000000011</v>
      </c>
      <c r="N31" s="27">
        <v>7917.8000000000011</v>
      </c>
      <c r="O31" s="27">
        <v>6630.0000000000009</v>
      </c>
      <c r="P31" s="27">
        <v>5520.0999999999995</v>
      </c>
      <c r="Q31" s="27">
        <v>5166.6000000000004</v>
      </c>
      <c r="R31" s="27">
        <v>3990.5999999999995</v>
      </c>
      <c r="S31" s="27">
        <v>3357.7999999999997</v>
      </c>
      <c r="T31" s="27">
        <v>3029.9000000000005</v>
      </c>
      <c r="U31" s="27">
        <v>2836</v>
      </c>
      <c r="V31" s="27">
        <v>2560.8000000000002</v>
      </c>
      <c r="W31" s="19" t="s">
        <v>157</v>
      </c>
      <c r="X31" s="188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  <c r="KZ31" s="96"/>
      <c r="LA31" s="96"/>
      <c r="LB31" s="96"/>
      <c r="LC31" s="96"/>
      <c r="LD31" s="96"/>
      <c r="LE31" s="96"/>
      <c r="LF31" s="96"/>
      <c r="LG31" s="96"/>
      <c r="LH31" s="96"/>
      <c r="LI31" s="96"/>
      <c r="LJ31" s="96"/>
      <c r="LK31" s="96"/>
      <c r="LL31" s="96"/>
      <c r="LM31" s="96"/>
      <c r="LN31" s="96"/>
      <c r="LO31" s="96"/>
      <c r="LP31" s="96"/>
      <c r="LQ31" s="96"/>
      <c r="LR31" s="96"/>
      <c r="LS31" s="96"/>
      <c r="LT31" s="96"/>
      <c r="LU31" s="96"/>
      <c r="LV31" s="96"/>
      <c r="LW31" s="96"/>
      <c r="LX31" s="96"/>
      <c r="LY31" s="96"/>
      <c r="LZ31" s="96"/>
      <c r="MA31" s="96"/>
      <c r="MB31" s="96"/>
      <c r="MC31" s="96"/>
      <c r="MD31" s="96"/>
      <c r="ME31" s="96"/>
      <c r="MF31" s="96"/>
      <c r="MG31" s="96"/>
      <c r="MH31" s="96"/>
      <c r="MI31" s="96"/>
      <c r="MJ31" s="96"/>
      <c r="MK31" s="96"/>
      <c r="ML31" s="96"/>
      <c r="MM31" s="96"/>
      <c r="MN31" s="96"/>
      <c r="MO31" s="96"/>
      <c r="MP31" s="96"/>
      <c r="MQ31" s="96"/>
      <c r="MR31" s="96"/>
      <c r="MS31" s="96"/>
      <c r="MT31" s="96"/>
      <c r="MU31" s="96"/>
      <c r="MV31" s="96"/>
      <c r="MW31" s="96"/>
      <c r="MX31" s="96"/>
      <c r="MY31" s="96"/>
      <c r="MZ31" s="96"/>
      <c r="NA31" s="96"/>
      <c r="NB31" s="96"/>
      <c r="NC31" s="96"/>
      <c r="ND31" s="96"/>
      <c r="NE31" s="96"/>
      <c r="NF31" s="96"/>
      <c r="NG31" s="96"/>
      <c r="NH31" s="96"/>
      <c r="NI31" s="96"/>
      <c r="NJ31" s="96"/>
      <c r="NK31" s="96"/>
      <c r="NL31" s="96"/>
      <c r="NM31" s="96"/>
      <c r="NN31" s="96"/>
      <c r="NO31" s="96"/>
      <c r="NP31" s="96"/>
      <c r="NQ31" s="96"/>
      <c r="NR31" s="96"/>
    </row>
    <row r="32" spans="1:382" ht="18" customHeight="1">
      <c r="A32" s="242" t="s">
        <v>65</v>
      </c>
      <c r="B32" s="242"/>
      <c r="C32" s="242"/>
      <c r="D32" s="242"/>
      <c r="E32" s="242"/>
      <c r="F32" s="242"/>
      <c r="G32" s="244" t="s">
        <v>111</v>
      </c>
      <c r="H32" s="244"/>
      <c r="I32" s="244"/>
      <c r="J32" s="244"/>
      <c r="K32" s="244"/>
      <c r="L32" s="245" t="s">
        <v>65</v>
      </c>
      <c r="M32" s="245"/>
      <c r="N32" s="245"/>
      <c r="O32" s="245"/>
      <c r="P32" s="245"/>
      <c r="Q32" s="245"/>
      <c r="R32" s="244" t="s">
        <v>111</v>
      </c>
      <c r="S32" s="244"/>
      <c r="T32" s="244"/>
      <c r="U32" s="244"/>
      <c r="V32" s="244"/>
      <c r="W32" s="244"/>
    </row>
  </sheetData>
  <mergeCells count="8">
    <mergeCell ref="A1:K1"/>
    <mergeCell ref="L1:W1"/>
    <mergeCell ref="A2:K2"/>
    <mergeCell ref="L2:W2"/>
    <mergeCell ref="G32:K32"/>
    <mergeCell ref="R32:W32"/>
    <mergeCell ref="L32:Q32"/>
    <mergeCell ref="A32:F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60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H33"/>
  <sheetViews>
    <sheetView zoomScaleNormal="100" zoomScaleSheetLayoutView="100" workbookViewId="0">
      <selection activeCell="A8" sqref="A8"/>
    </sheetView>
  </sheetViews>
  <sheetFormatPr defaultRowHeight="14.25"/>
  <cols>
    <col min="1" max="1" width="27.25" customWidth="1"/>
    <col min="2" max="10" width="7.625" customWidth="1"/>
    <col min="11" max="11" width="30.125" customWidth="1"/>
    <col min="12" max="12" width="27.75" customWidth="1"/>
    <col min="13" max="22" width="7.625" customWidth="1"/>
    <col min="23" max="23" width="29.875" customWidth="1"/>
  </cols>
  <sheetData>
    <row r="1" spans="1:23" ht="20.100000000000001" customHeight="1">
      <c r="A1" s="239" t="s">
        <v>138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139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183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3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3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2">
        <v>2002</v>
      </c>
      <c r="C5" s="12">
        <v>2001</v>
      </c>
      <c r="D5" s="12">
        <v>2000</v>
      </c>
      <c r="E5" s="12">
        <v>1999</v>
      </c>
      <c r="F5" s="12">
        <v>1998</v>
      </c>
      <c r="G5" s="12">
        <v>1997</v>
      </c>
      <c r="H5" s="12">
        <v>1996</v>
      </c>
      <c r="I5" s="12">
        <v>1995</v>
      </c>
      <c r="J5" s="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42" customFormat="1" ht="15" customHeight="1">
      <c r="A6" s="20" t="s">
        <v>78</v>
      </c>
      <c r="B6" s="26">
        <v>88.7</v>
      </c>
      <c r="C6" s="26">
        <v>122.39999999999999</v>
      </c>
      <c r="D6" s="26">
        <v>119.39999999999999</v>
      </c>
      <c r="E6" s="26">
        <v>109.1</v>
      </c>
      <c r="F6" s="26">
        <v>125.20000000000002</v>
      </c>
      <c r="G6" s="26">
        <v>142.39999999999998</v>
      </c>
      <c r="H6" s="26">
        <v>117.20000000000002</v>
      </c>
      <c r="I6" s="26">
        <v>123.39999999999999</v>
      </c>
      <c r="J6" s="26">
        <v>114.1</v>
      </c>
      <c r="K6" s="16" t="s">
        <v>23</v>
      </c>
      <c r="L6" s="20" t="s">
        <v>78</v>
      </c>
      <c r="M6" s="26">
        <v>173.1</v>
      </c>
      <c r="N6" s="26">
        <v>241.2</v>
      </c>
      <c r="O6" s="26">
        <v>200.09999999999997</v>
      </c>
      <c r="P6" s="26">
        <v>174.9</v>
      </c>
      <c r="Q6" s="26">
        <v>173.10000000000002</v>
      </c>
      <c r="R6" s="26">
        <v>168.2</v>
      </c>
      <c r="S6" s="26">
        <v>100.29999999999998</v>
      </c>
      <c r="T6" s="26">
        <v>98.1</v>
      </c>
      <c r="U6" s="26">
        <v>115.20000000000002</v>
      </c>
      <c r="V6" s="26">
        <v>97.7</v>
      </c>
      <c r="W6" s="16" t="s">
        <v>23</v>
      </c>
    </row>
    <row r="7" spans="1:23" s="42" customFormat="1" ht="24.95" customHeight="1">
      <c r="A7" s="21" t="s">
        <v>79</v>
      </c>
      <c r="B7" s="26">
        <v>149.60000000000002</v>
      </c>
      <c r="C7" s="26">
        <v>158.80000000000001</v>
      </c>
      <c r="D7" s="26">
        <v>114.90000000000003</v>
      </c>
      <c r="E7" s="26">
        <v>151.90000000000003</v>
      </c>
      <c r="F7" s="26">
        <v>194.29999999999998</v>
      </c>
      <c r="G7" s="26">
        <v>167.00000000000003</v>
      </c>
      <c r="H7" s="26">
        <v>170.49999999999997</v>
      </c>
      <c r="I7" s="26">
        <v>202.60000000000002</v>
      </c>
      <c r="J7" s="26">
        <v>210.39999999999998</v>
      </c>
      <c r="K7" s="16" t="s">
        <v>2</v>
      </c>
      <c r="L7" s="21" t="s">
        <v>79</v>
      </c>
      <c r="M7" s="26">
        <v>341.59999999999997</v>
      </c>
      <c r="N7" s="26">
        <v>314.8</v>
      </c>
      <c r="O7" s="26">
        <v>275.00000000000006</v>
      </c>
      <c r="P7" s="26">
        <v>150.70000000000002</v>
      </c>
      <c r="Q7" s="26">
        <v>147.80000000000001</v>
      </c>
      <c r="R7" s="26">
        <v>127.40000000000003</v>
      </c>
      <c r="S7" s="26">
        <v>193.29999999999998</v>
      </c>
      <c r="T7" s="26">
        <v>274.29999999999995</v>
      </c>
      <c r="U7" s="26">
        <v>243.20000000000002</v>
      </c>
      <c r="V7" s="26">
        <v>211.4</v>
      </c>
      <c r="W7" s="16" t="s">
        <v>2</v>
      </c>
    </row>
    <row r="8" spans="1:23" s="44" customFormat="1" ht="15" customHeight="1">
      <c r="A8" s="22" t="s">
        <v>80</v>
      </c>
      <c r="B8" s="10" t="s">
        <v>208</v>
      </c>
      <c r="C8" s="10" t="s">
        <v>208</v>
      </c>
      <c r="D8" s="10" t="s">
        <v>208</v>
      </c>
      <c r="E8" s="10" t="s">
        <v>208</v>
      </c>
      <c r="F8" s="10" t="s">
        <v>208</v>
      </c>
      <c r="G8" s="10" t="s">
        <v>208</v>
      </c>
      <c r="H8" s="10" t="s">
        <v>208</v>
      </c>
      <c r="I8" s="10" t="s">
        <v>208</v>
      </c>
      <c r="J8" s="10" t="s">
        <v>208</v>
      </c>
      <c r="K8" s="17" t="s">
        <v>3</v>
      </c>
      <c r="L8" s="22" t="s">
        <v>80</v>
      </c>
      <c r="M8" s="10">
        <v>1.2999999999999998</v>
      </c>
      <c r="N8" s="10" t="s">
        <v>208</v>
      </c>
      <c r="O8" s="10" t="s">
        <v>208</v>
      </c>
      <c r="P8" s="10" t="s">
        <v>208</v>
      </c>
      <c r="Q8" s="10" t="s">
        <v>208</v>
      </c>
      <c r="R8" s="10" t="s">
        <v>208</v>
      </c>
      <c r="S8" s="10" t="s">
        <v>208</v>
      </c>
      <c r="T8" s="10" t="s">
        <v>208</v>
      </c>
      <c r="U8" s="10" t="s">
        <v>208</v>
      </c>
      <c r="V8" s="10" t="s">
        <v>208</v>
      </c>
      <c r="W8" s="17" t="s">
        <v>3</v>
      </c>
    </row>
    <row r="9" spans="1:23" s="44" customFormat="1" ht="15" customHeight="1">
      <c r="A9" s="22" t="s">
        <v>4</v>
      </c>
      <c r="B9" s="10">
        <v>49.800000000000011</v>
      </c>
      <c r="C9" s="10">
        <v>71.400000000000006</v>
      </c>
      <c r="D9" s="10">
        <v>40</v>
      </c>
      <c r="E9" s="10">
        <v>100.10000000000002</v>
      </c>
      <c r="F9" s="10">
        <v>137.19999999999999</v>
      </c>
      <c r="G9" s="10">
        <v>114.49999999999997</v>
      </c>
      <c r="H9" s="10">
        <v>132.6</v>
      </c>
      <c r="I9" s="10">
        <v>157.69999999999999</v>
      </c>
      <c r="J9" s="10">
        <v>163.5</v>
      </c>
      <c r="K9" s="17" t="s">
        <v>24</v>
      </c>
      <c r="L9" s="22" t="s">
        <v>4</v>
      </c>
      <c r="M9" s="10">
        <v>242.80000000000007</v>
      </c>
      <c r="N9" s="10">
        <v>192.1</v>
      </c>
      <c r="O9" s="10">
        <v>157</v>
      </c>
      <c r="P9" s="10">
        <v>36.599999999999994</v>
      </c>
      <c r="Q9" s="10">
        <v>29.199999999999989</v>
      </c>
      <c r="R9" s="10">
        <v>25.200000000000017</v>
      </c>
      <c r="S9" s="10">
        <v>83.1</v>
      </c>
      <c r="T9" s="10">
        <v>140.20000000000002</v>
      </c>
      <c r="U9" s="10">
        <v>103</v>
      </c>
      <c r="V9" s="10">
        <v>106.00000000000003</v>
      </c>
      <c r="W9" s="17" t="s">
        <v>24</v>
      </c>
    </row>
    <row r="10" spans="1:23" s="44" customFormat="1" ht="24.95" customHeight="1">
      <c r="A10" s="22" t="s">
        <v>75</v>
      </c>
      <c r="B10" s="10">
        <v>93.800000000000011</v>
      </c>
      <c r="C10" s="10">
        <v>80.300000000000011</v>
      </c>
      <c r="D10" s="10">
        <v>68.600000000000009</v>
      </c>
      <c r="E10" s="10">
        <v>44.900000000000006</v>
      </c>
      <c r="F10" s="10">
        <v>48.5</v>
      </c>
      <c r="G10" s="10">
        <v>45</v>
      </c>
      <c r="H10" s="10">
        <v>27.099999999999998</v>
      </c>
      <c r="I10" s="10">
        <v>29.799999999999997</v>
      </c>
      <c r="J10" s="10">
        <v>25.6</v>
      </c>
      <c r="K10" s="17" t="s">
        <v>64</v>
      </c>
      <c r="L10" s="22" t="s">
        <v>75</v>
      </c>
      <c r="M10" s="10">
        <v>83.1</v>
      </c>
      <c r="N10" s="10">
        <v>113.5</v>
      </c>
      <c r="O10" s="10">
        <v>113.19999999999999</v>
      </c>
      <c r="P10" s="10">
        <v>105.7</v>
      </c>
      <c r="Q10" s="10">
        <v>111.1</v>
      </c>
      <c r="R10" s="10">
        <v>96.1</v>
      </c>
      <c r="S10" s="10">
        <v>105.8</v>
      </c>
      <c r="T10" s="10">
        <v>125.6</v>
      </c>
      <c r="U10" s="10">
        <v>132.19999999999999</v>
      </c>
      <c r="V10" s="10">
        <v>98.6</v>
      </c>
      <c r="W10" s="17" t="s">
        <v>64</v>
      </c>
    </row>
    <row r="11" spans="1:23" s="44" customFormat="1" ht="36.75" customHeight="1">
      <c r="A11" s="22" t="s">
        <v>28</v>
      </c>
      <c r="B11" s="10">
        <v>6</v>
      </c>
      <c r="C11" s="10">
        <v>7.1</v>
      </c>
      <c r="D11" s="10">
        <v>6.3</v>
      </c>
      <c r="E11" s="10">
        <v>6.8999999999999995</v>
      </c>
      <c r="F11" s="10">
        <v>8.6</v>
      </c>
      <c r="G11" s="10">
        <v>7.5</v>
      </c>
      <c r="H11" s="10">
        <v>10.8</v>
      </c>
      <c r="I11" s="10">
        <v>15.100000000000001</v>
      </c>
      <c r="J11" s="10">
        <v>21.299999999999997</v>
      </c>
      <c r="K11" s="17" t="s">
        <v>74</v>
      </c>
      <c r="L11" s="22" t="s">
        <v>28</v>
      </c>
      <c r="M11" s="10">
        <v>14.399999999999999</v>
      </c>
      <c r="N11" s="10">
        <v>9.1999999999999993</v>
      </c>
      <c r="O11" s="10">
        <v>4.8000000000000007</v>
      </c>
      <c r="P11" s="10">
        <v>8.3999999999999986</v>
      </c>
      <c r="Q11" s="10">
        <v>7.5</v>
      </c>
      <c r="R11" s="10">
        <v>6.1000000000000005</v>
      </c>
      <c r="S11" s="10">
        <v>4.4000000000000004</v>
      </c>
      <c r="T11" s="10">
        <v>8.5</v>
      </c>
      <c r="U11" s="10">
        <v>8</v>
      </c>
      <c r="V11" s="10">
        <v>6.8000000000000007</v>
      </c>
      <c r="W11" s="17" t="s">
        <v>74</v>
      </c>
    </row>
    <row r="12" spans="1:23" s="42" customFormat="1" ht="15" customHeight="1">
      <c r="A12" s="21" t="s">
        <v>5</v>
      </c>
      <c r="B12" s="26">
        <v>63.800000000000011</v>
      </c>
      <c r="C12" s="26">
        <v>118.79999999999998</v>
      </c>
      <c r="D12" s="26">
        <v>95.699999999999989</v>
      </c>
      <c r="E12" s="26">
        <v>132.5</v>
      </c>
      <c r="F12" s="26">
        <v>109.39999999999998</v>
      </c>
      <c r="G12" s="26">
        <v>99.100000000000023</v>
      </c>
      <c r="H12" s="26">
        <v>128.5</v>
      </c>
      <c r="I12" s="26">
        <v>109.29999999999998</v>
      </c>
      <c r="J12" s="26">
        <v>134.80000000000001</v>
      </c>
      <c r="K12" s="16" t="s">
        <v>6</v>
      </c>
      <c r="L12" s="21" t="s">
        <v>5</v>
      </c>
      <c r="M12" s="26">
        <v>185.2</v>
      </c>
      <c r="N12" s="26">
        <v>201</v>
      </c>
      <c r="O12" s="26">
        <v>83</v>
      </c>
      <c r="P12" s="26">
        <v>35.1</v>
      </c>
      <c r="Q12" s="26">
        <v>34.200000000000003</v>
      </c>
      <c r="R12" s="26">
        <v>61.699999999999989</v>
      </c>
      <c r="S12" s="26">
        <v>80.600000000000023</v>
      </c>
      <c r="T12" s="26">
        <v>111.6</v>
      </c>
      <c r="U12" s="26">
        <v>86.599999999999966</v>
      </c>
      <c r="V12" s="26">
        <v>74.099999999999966</v>
      </c>
      <c r="W12" s="16" t="s">
        <v>6</v>
      </c>
    </row>
    <row r="13" spans="1:23" s="42" customFormat="1" ht="24" customHeight="1">
      <c r="A13" s="21" t="s">
        <v>77</v>
      </c>
      <c r="B13" s="26">
        <v>140.9</v>
      </c>
      <c r="C13" s="26">
        <v>119.80000000000001</v>
      </c>
      <c r="D13" s="26">
        <v>119.4</v>
      </c>
      <c r="E13" s="26">
        <v>135</v>
      </c>
      <c r="F13" s="26">
        <v>144.69999999999999</v>
      </c>
      <c r="G13" s="26">
        <v>124.50000000000001</v>
      </c>
      <c r="H13" s="26">
        <v>110.69999999999999</v>
      </c>
      <c r="I13" s="26">
        <v>127.69999999999999</v>
      </c>
      <c r="J13" s="26">
        <v>125.4</v>
      </c>
      <c r="K13" s="16" t="s">
        <v>88</v>
      </c>
      <c r="L13" s="21" t="s">
        <v>77</v>
      </c>
      <c r="M13" s="26">
        <v>434.50000000000006</v>
      </c>
      <c r="N13" s="26">
        <v>253.20000000000002</v>
      </c>
      <c r="O13" s="26">
        <v>308.60000000000002</v>
      </c>
      <c r="P13" s="26">
        <v>200.7</v>
      </c>
      <c r="Q13" s="26">
        <v>117.2</v>
      </c>
      <c r="R13" s="26">
        <v>180.70000000000002</v>
      </c>
      <c r="S13" s="26">
        <v>176.90000000000003</v>
      </c>
      <c r="T13" s="26">
        <v>210.70000000000002</v>
      </c>
      <c r="U13" s="26">
        <v>141.39999999999998</v>
      </c>
      <c r="V13" s="26">
        <v>148.9</v>
      </c>
      <c r="W13" s="16" t="s">
        <v>88</v>
      </c>
    </row>
    <row r="14" spans="1:23" s="42" customFormat="1" ht="15" customHeight="1">
      <c r="A14" s="21" t="s">
        <v>82</v>
      </c>
      <c r="B14" s="26">
        <v>25.099999999999998</v>
      </c>
      <c r="C14" s="26">
        <v>22</v>
      </c>
      <c r="D14" s="26">
        <v>17.7</v>
      </c>
      <c r="E14" s="26">
        <v>26.6</v>
      </c>
      <c r="F14" s="26">
        <v>35.600000000000009</v>
      </c>
      <c r="G14" s="26">
        <v>42.800000000000004</v>
      </c>
      <c r="H14" s="26">
        <v>32.800000000000004</v>
      </c>
      <c r="I14" s="26">
        <v>32.599999999999994</v>
      </c>
      <c r="J14" s="26">
        <v>33</v>
      </c>
      <c r="K14" s="16" t="s">
        <v>25</v>
      </c>
      <c r="L14" s="21" t="s">
        <v>82</v>
      </c>
      <c r="M14" s="26">
        <v>27.199999999999996</v>
      </c>
      <c r="N14" s="26">
        <v>21.1</v>
      </c>
      <c r="O14" s="26">
        <v>18.399999999999999</v>
      </c>
      <c r="P14" s="26">
        <v>12.8</v>
      </c>
      <c r="Q14" s="26">
        <v>9.1999999999999993</v>
      </c>
      <c r="R14" s="26">
        <v>11.2</v>
      </c>
      <c r="S14" s="26">
        <v>20.699999999999996</v>
      </c>
      <c r="T14" s="26">
        <v>46.499999999999993</v>
      </c>
      <c r="U14" s="26">
        <v>18.499999999999996</v>
      </c>
      <c r="V14" s="26">
        <v>21.699999999999996</v>
      </c>
      <c r="W14" s="16" t="s">
        <v>25</v>
      </c>
    </row>
    <row r="15" spans="1:23" s="42" customFormat="1" ht="15" customHeight="1">
      <c r="A15" s="21" t="s">
        <v>29</v>
      </c>
      <c r="B15" s="26">
        <v>30</v>
      </c>
      <c r="C15" s="26">
        <v>35.200000000000003</v>
      </c>
      <c r="D15" s="26">
        <v>51.099999999999994</v>
      </c>
      <c r="E15" s="26">
        <v>39</v>
      </c>
      <c r="F15" s="26">
        <v>30.5</v>
      </c>
      <c r="G15" s="26">
        <v>26.900000000000002</v>
      </c>
      <c r="H15" s="26">
        <v>21.5</v>
      </c>
      <c r="I15" s="26">
        <v>16.700000000000003</v>
      </c>
      <c r="J15" s="26">
        <v>7.6</v>
      </c>
      <c r="K15" s="16" t="s">
        <v>68</v>
      </c>
      <c r="L15" s="21" t="s">
        <v>29</v>
      </c>
      <c r="M15" s="26">
        <v>43.5</v>
      </c>
      <c r="N15" s="26">
        <v>38.099999999999994</v>
      </c>
      <c r="O15" s="26">
        <v>35.4</v>
      </c>
      <c r="P15" s="26">
        <v>41.2</v>
      </c>
      <c r="Q15" s="26">
        <v>52.2</v>
      </c>
      <c r="R15" s="26">
        <v>56.4</v>
      </c>
      <c r="S15" s="26">
        <v>55.699999999999996</v>
      </c>
      <c r="T15" s="26">
        <v>68</v>
      </c>
      <c r="U15" s="26">
        <v>37</v>
      </c>
      <c r="V15" s="26">
        <v>32.700000000000003</v>
      </c>
      <c r="W15" s="16" t="s">
        <v>68</v>
      </c>
    </row>
    <row r="16" spans="1:23" s="42" customFormat="1" ht="15" customHeight="1">
      <c r="A16" s="21" t="s">
        <v>30</v>
      </c>
      <c r="B16" s="26">
        <v>0.70000000000000007</v>
      </c>
      <c r="C16" s="26">
        <v>4.7</v>
      </c>
      <c r="D16" s="26">
        <v>6.2000000000000011</v>
      </c>
      <c r="E16" s="26">
        <v>2.5</v>
      </c>
      <c r="F16" s="26">
        <v>2.4</v>
      </c>
      <c r="G16" s="26">
        <v>1.7</v>
      </c>
      <c r="H16" s="26">
        <v>0.30000000000000004</v>
      </c>
      <c r="I16" s="26">
        <v>0.1</v>
      </c>
      <c r="J16" s="26">
        <v>0</v>
      </c>
      <c r="K16" s="16" t="s">
        <v>26</v>
      </c>
      <c r="L16" s="21" t="s">
        <v>30</v>
      </c>
      <c r="M16" s="26">
        <v>12.8</v>
      </c>
      <c r="N16" s="26">
        <v>7.6999999999999993</v>
      </c>
      <c r="O16" s="26">
        <v>6.3</v>
      </c>
      <c r="P16" s="26">
        <v>6.8999999999999995</v>
      </c>
      <c r="Q16" s="26">
        <v>5.6999999999999993</v>
      </c>
      <c r="R16" s="26">
        <v>4.5</v>
      </c>
      <c r="S16" s="26">
        <v>5.8999999999999995</v>
      </c>
      <c r="T16" s="26">
        <v>8.7999999999999989</v>
      </c>
      <c r="U16" s="26">
        <v>5.6000000000000005</v>
      </c>
      <c r="V16" s="26">
        <v>2</v>
      </c>
      <c r="W16" s="16" t="s">
        <v>26</v>
      </c>
    </row>
    <row r="17" spans="1:658" s="42" customFormat="1" ht="15" customHeight="1">
      <c r="A17" s="21" t="s">
        <v>7</v>
      </c>
      <c r="B17" s="26">
        <v>408.7</v>
      </c>
      <c r="C17" s="26">
        <v>421.6</v>
      </c>
      <c r="D17" s="26">
        <v>420.2</v>
      </c>
      <c r="E17" s="26">
        <v>419.9</v>
      </c>
      <c r="F17" s="26">
        <v>418.9</v>
      </c>
      <c r="G17" s="26">
        <v>384.5</v>
      </c>
      <c r="H17" s="26">
        <v>314.60000000000002</v>
      </c>
      <c r="I17" s="26">
        <v>306.2</v>
      </c>
      <c r="J17" s="26">
        <v>271.5</v>
      </c>
      <c r="K17" s="16" t="s">
        <v>8</v>
      </c>
      <c r="L17" s="21" t="s">
        <v>7</v>
      </c>
      <c r="M17" s="26">
        <v>706.5</v>
      </c>
      <c r="N17" s="26">
        <v>705.7</v>
      </c>
      <c r="O17" s="26">
        <v>642</v>
      </c>
      <c r="P17" s="26">
        <v>583.9</v>
      </c>
      <c r="Q17" s="26">
        <v>481.00000000000006</v>
      </c>
      <c r="R17" s="26">
        <v>445.29999999999995</v>
      </c>
      <c r="S17" s="26">
        <v>450.69999999999993</v>
      </c>
      <c r="T17" s="26">
        <v>450.90000000000003</v>
      </c>
      <c r="U17" s="26">
        <v>424.20000000000005</v>
      </c>
      <c r="V17" s="26">
        <v>414.9</v>
      </c>
      <c r="W17" s="16" t="s">
        <v>8</v>
      </c>
    </row>
    <row r="18" spans="1:658" s="44" customFormat="1" ht="27.95" customHeight="1">
      <c r="A18" s="22" t="s">
        <v>31</v>
      </c>
      <c r="B18" s="10">
        <v>4.4000000000000004</v>
      </c>
      <c r="C18" s="10">
        <v>6.9999999999999991</v>
      </c>
      <c r="D18" s="10">
        <v>9.3000000000000007</v>
      </c>
      <c r="E18" s="10">
        <v>13</v>
      </c>
      <c r="F18" s="10">
        <v>12.599999999999998</v>
      </c>
      <c r="G18" s="10">
        <v>9.4999999999999982</v>
      </c>
      <c r="H18" s="10">
        <v>6.9</v>
      </c>
      <c r="I18" s="10">
        <v>7.5</v>
      </c>
      <c r="J18" s="10">
        <v>7.7</v>
      </c>
      <c r="K18" s="17" t="s">
        <v>69</v>
      </c>
      <c r="L18" s="22" t="s">
        <v>31</v>
      </c>
      <c r="M18" s="10">
        <v>29.6</v>
      </c>
      <c r="N18" s="10">
        <v>9</v>
      </c>
      <c r="O18" s="10">
        <v>50.900000000000006</v>
      </c>
      <c r="P18" s="10">
        <v>43.6</v>
      </c>
      <c r="Q18" s="10">
        <v>11.400000000000002</v>
      </c>
      <c r="R18" s="10">
        <v>18.399999999999999</v>
      </c>
      <c r="S18" s="10">
        <v>13.100000000000001</v>
      </c>
      <c r="T18" s="10">
        <v>10.099999999999998</v>
      </c>
      <c r="U18" s="10">
        <v>8</v>
      </c>
      <c r="V18" s="10">
        <v>10.1</v>
      </c>
      <c r="W18" s="17" t="s">
        <v>69</v>
      </c>
    </row>
    <row r="19" spans="1:658" s="44" customFormat="1" ht="15" customHeight="1">
      <c r="A19" s="22" t="s">
        <v>32</v>
      </c>
      <c r="B19" s="10">
        <v>168</v>
      </c>
      <c r="C19" s="10">
        <v>165.4</v>
      </c>
      <c r="D19" s="10">
        <v>188.70000000000002</v>
      </c>
      <c r="E19" s="10">
        <v>152.6</v>
      </c>
      <c r="F19" s="10">
        <v>152.6</v>
      </c>
      <c r="G19" s="10">
        <v>150.9</v>
      </c>
      <c r="H19" s="10">
        <v>139.6</v>
      </c>
      <c r="I19" s="10">
        <v>133.4</v>
      </c>
      <c r="J19" s="10">
        <v>128.1</v>
      </c>
      <c r="K19" s="17" t="s">
        <v>70</v>
      </c>
      <c r="L19" s="22" t="s">
        <v>32</v>
      </c>
      <c r="M19" s="10">
        <v>123.10000000000001</v>
      </c>
      <c r="N19" s="10">
        <v>124.3</v>
      </c>
      <c r="O19" s="10">
        <v>159.20000000000002</v>
      </c>
      <c r="P19" s="10">
        <v>158.9</v>
      </c>
      <c r="Q19" s="10">
        <v>130.30000000000001</v>
      </c>
      <c r="R19" s="10">
        <v>116.5</v>
      </c>
      <c r="S19" s="10">
        <v>161.80000000000001</v>
      </c>
      <c r="T19" s="10">
        <v>173.70000000000002</v>
      </c>
      <c r="U19" s="10">
        <v>164.5</v>
      </c>
      <c r="V19" s="10">
        <v>173.29999999999998</v>
      </c>
      <c r="W19" s="17" t="s">
        <v>70</v>
      </c>
    </row>
    <row r="20" spans="1:658" s="44" customFormat="1" ht="24.95" customHeight="1">
      <c r="A20" s="22" t="s">
        <v>33</v>
      </c>
      <c r="B20" s="10">
        <v>11.7</v>
      </c>
      <c r="C20" s="10">
        <v>7.8999999999999995</v>
      </c>
      <c r="D20" s="10">
        <v>7.3000000000000007</v>
      </c>
      <c r="E20" s="10">
        <v>10.8</v>
      </c>
      <c r="F20" s="10">
        <v>14.6</v>
      </c>
      <c r="G20" s="10">
        <v>9.2000000000000011</v>
      </c>
      <c r="H20" s="10">
        <v>9.1</v>
      </c>
      <c r="I20" s="10">
        <v>5</v>
      </c>
      <c r="J20" s="10">
        <v>7.6000000000000005</v>
      </c>
      <c r="K20" s="17" t="s">
        <v>71</v>
      </c>
      <c r="L20" s="22" t="s">
        <v>33</v>
      </c>
      <c r="M20" s="10">
        <v>20.700000000000003</v>
      </c>
      <c r="N20" s="10">
        <v>56.800000000000004</v>
      </c>
      <c r="O20" s="10">
        <v>16.7</v>
      </c>
      <c r="P20" s="10">
        <v>13.5</v>
      </c>
      <c r="Q20" s="10">
        <v>3.6</v>
      </c>
      <c r="R20" s="10">
        <v>5.1999999999999993</v>
      </c>
      <c r="S20" s="10">
        <v>10.500000000000002</v>
      </c>
      <c r="T20" s="10">
        <v>11.799999999999999</v>
      </c>
      <c r="U20" s="10">
        <v>9.5</v>
      </c>
      <c r="V20" s="10">
        <v>4.4000000000000004</v>
      </c>
      <c r="W20" s="17" t="s">
        <v>71</v>
      </c>
    </row>
    <row r="21" spans="1:658" s="44" customFormat="1" ht="24.95" customHeight="1">
      <c r="A21" s="22" t="s">
        <v>34</v>
      </c>
      <c r="B21" s="10">
        <v>2.6999999999999997</v>
      </c>
      <c r="C21" s="10">
        <v>5.3</v>
      </c>
      <c r="D21" s="10">
        <v>3.3</v>
      </c>
      <c r="E21" s="10">
        <v>4.6000000000000005</v>
      </c>
      <c r="F21" s="10">
        <v>3.5000000000000004</v>
      </c>
      <c r="G21" s="10">
        <v>-0.5</v>
      </c>
      <c r="H21" s="10">
        <v>6.1000000000000005</v>
      </c>
      <c r="I21" s="10">
        <v>2.9</v>
      </c>
      <c r="J21" s="10">
        <v>1.5</v>
      </c>
      <c r="K21" s="17" t="s">
        <v>72</v>
      </c>
      <c r="L21" s="22" t="s">
        <v>34</v>
      </c>
      <c r="M21" s="10">
        <v>12.600000000000001</v>
      </c>
      <c r="N21" s="10">
        <v>17.5</v>
      </c>
      <c r="O21" s="10">
        <v>6.9999999999999991</v>
      </c>
      <c r="P21" s="10">
        <v>3.0999999999999996</v>
      </c>
      <c r="Q21" s="10">
        <v>2.2999999999999998</v>
      </c>
      <c r="R21" s="10">
        <v>3.5</v>
      </c>
      <c r="S21" s="10">
        <v>2.8000000000000003</v>
      </c>
      <c r="T21" s="10">
        <v>3.1999999999999997</v>
      </c>
      <c r="U21" s="10">
        <v>5.6999999999999993</v>
      </c>
      <c r="V21" s="10">
        <v>2.5999999999999996</v>
      </c>
      <c r="W21" s="17" t="s">
        <v>72</v>
      </c>
    </row>
    <row r="22" spans="1:658" s="44" customFormat="1" ht="15" customHeight="1">
      <c r="A22" s="22" t="s">
        <v>9</v>
      </c>
      <c r="B22" s="10">
        <v>127.30000000000001</v>
      </c>
      <c r="C22" s="10">
        <v>140</v>
      </c>
      <c r="D22" s="10">
        <v>128.6</v>
      </c>
      <c r="E22" s="10">
        <v>129.5</v>
      </c>
      <c r="F22" s="10">
        <v>130.6</v>
      </c>
      <c r="G22" s="10">
        <v>122.80000000000001</v>
      </c>
      <c r="H22" s="10">
        <v>94.6</v>
      </c>
      <c r="I22" s="10">
        <v>93.8</v>
      </c>
      <c r="J22" s="10">
        <v>78.5</v>
      </c>
      <c r="K22" s="17" t="s">
        <v>10</v>
      </c>
      <c r="L22" s="22" t="s">
        <v>9</v>
      </c>
      <c r="M22" s="10">
        <v>285.2</v>
      </c>
      <c r="N22" s="10">
        <v>259.09999999999997</v>
      </c>
      <c r="O22" s="10">
        <v>245.20000000000002</v>
      </c>
      <c r="P22" s="10">
        <v>238</v>
      </c>
      <c r="Q22" s="10">
        <v>218.6</v>
      </c>
      <c r="R22" s="10">
        <v>179.9</v>
      </c>
      <c r="S22" s="10">
        <v>166.4</v>
      </c>
      <c r="T22" s="10">
        <v>157.30000000000001</v>
      </c>
      <c r="U22" s="10">
        <v>148.4</v>
      </c>
      <c r="V22" s="10">
        <v>136.6</v>
      </c>
      <c r="W22" s="17" t="s">
        <v>10</v>
      </c>
    </row>
    <row r="23" spans="1:658" s="44" customFormat="1" ht="15" customHeight="1">
      <c r="A23" s="22" t="s">
        <v>35</v>
      </c>
      <c r="B23" s="10">
        <v>73.7</v>
      </c>
      <c r="C23" s="10">
        <v>76.8</v>
      </c>
      <c r="D23" s="10">
        <v>64.600000000000009</v>
      </c>
      <c r="E23" s="10">
        <v>89.100000000000009</v>
      </c>
      <c r="F23" s="10">
        <v>87.8</v>
      </c>
      <c r="G23" s="10">
        <v>79.400000000000006</v>
      </c>
      <c r="H23" s="10">
        <v>47.5</v>
      </c>
      <c r="I23" s="10">
        <v>52.2</v>
      </c>
      <c r="J23" s="10">
        <v>39.000000000000007</v>
      </c>
      <c r="K23" s="17" t="s">
        <v>11</v>
      </c>
      <c r="L23" s="22" t="s">
        <v>35</v>
      </c>
      <c r="M23" s="10">
        <v>166</v>
      </c>
      <c r="N23" s="10">
        <v>159.69999999999999</v>
      </c>
      <c r="O23" s="10">
        <v>99.9</v>
      </c>
      <c r="P23" s="10">
        <v>97.5</v>
      </c>
      <c r="Q23" s="10">
        <v>90.8</v>
      </c>
      <c r="R23" s="10">
        <v>83</v>
      </c>
      <c r="S23" s="10">
        <v>75.399999999999991</v>
      </c>
      <c r="T23" s="10">
        <v>69.2</v>
      </c>
      <c r="U23" s="10">
        <v>67.7</v>
      </c>
      <c r="V23" s="10">
        <v>75.900000000000006</v>
      </c>
      <c r="W23" s="17" t="s">
        <v>11</v>
      </c>
    </row>
    <row r="24" spans="1:658" s="44" customFormat="1" ht="15" customHeight="1">
      <c r="A24" s="22" t="s">
        <v>36</v>
      </c>
      <c r="B24" s="10">
        <v>2.7</v>
      </c>
      <c r="C24" s="10">
        <v>1.9</v>
      </c>
      <c r="D24" s="10">
        <v>1.2999999999999998</v>
      </c>
      <c r="E24" s="10">
        <v>1.4000000000000001</v>
      </c>
      <c r="F24" s="10">
        <v>1.7000000000000002</v>
      </c>
      <c r="G24" s="10">
        <v>0.70000000000000007</v>
      </c>
      <c r="H24" s="10">
        <v>0.7</v>
      </c>
      <c r="I24" s="10">
        <v>0.5</v>
      </c>
      <c r="J24" s="10">
        <v>0.30000000000000004</v>
      </c>
      <c r="K24" s="17" t="s">
        <v>27</v>
      </c>
      <c r="L24" s="22" t="s">
        <v>36</v>
      </c>
      <c r="M24" s="10">
        <v>10.199999999999999</v>
      </c>
      <c r="N24" s="10">
        <v>5.4</v>
      </c>
      <c r="O24" s="10">
        <v>10.1</v>
      </c>
      <c r="P24" s="10">
        <v>7.6</v>
      </c>
      <c r="Q24" s="10">
        <v>2.5999999999999996</v>
      </c>
      <c r="R24" s="10">
        <v>2.9000000000000004</v>
      </c>
      <c r="S24" s="10">
        <v>2.6000000000000005</v>
      </c>
      <c r="T24" s="10">
        <v>5.9</v>
      </c>
      <c r="U24" s="10">
        <v>4</v>
      </c>
      <c r="V24" s="10">
        <v>1.2000000000000002</v>
      </c>
      <c r="W24" s="17" t="s">
        <v>27</v>
      </c>
    </row>
    <row r="25" spans="1:658" s="44" customFormat="1" ht="15" customHeight="1">
      <c r="A25" s="22" t="s">
        <v>37</v>
      </c>
      <c r="B25" s="10">
        <v>18.200000000000003</v>
      </c>
      <c r="C25" s="10">
        <v>17.3</v>
      </c>
      <c r="D25" s="10">
        <v>17.099999999999998</v>
      </c>
      <c r="E25" s="10">
        <v>18.900000000000002</v>
      </c>
      <c r="F25" s="10">
        <v>15.5</v>
      </c>
      <c r="G25" s="10">
        <v>12.500000000000002</v>
      </c>
      <c r="H25" s="10">
        <v>10.100000000000001</v>
      </c>
      <c r="I25" s="10">
        <v>10.899999999999999</v>
      </c>
      <c r="J25" s="10">
        <v>8.7999999999999989</v>
      </c>
      <c r="K25" s="17" t="s">
        <v>73</v>
      </c>
      <c r="L25" s="22" t="s">
        <v>37</v>
      </c>
      <c r="M25" s="10">
        <v>59.099999999999994</v>
      </c>
      <c r="N25" s="10">
        <v>73.900000000000006</v>
      </c>
      <c r="O25" s="10">
        <v>53</v>
      </c>
      <c r="P25" s="10">
        <v>21.7</v>
      </c>
      <c r="Q25" s="10">
        <v>21.400000000000002</v>
      </c>
      <c r="R25" s="10">
        <v>35.900000000000006</v>
      </c>
      <c r="S25" s="10">
        <v>18.099999999999998</v>
      </c>
      <c r="T25" s="10">
        <v>19.7</v>
      </c>
      <c r="U25" s="10">
        <v>16.399999999999999</v>
      </c>
      <c r="V25" s="10">
        <v>10.8</v>
      </c>
      <c r="W25" s="17" t="s">
        <v>73</v>
      </c>
    </row>
    <row r="26" spans="1:658" s="42" customFormat="1" ht="15" customHeight="1">
      <c r="A26" s="21" t="s">
        <v>76</v>
      </c>
      <c r="B26" s="26">
        <v>246.5</v>
      </c>
      <c r="C26" s="26">
        <v>266</v>
      </c>
      <c r="D26" s="26">
        <v>241.1</v>
      </c>
      <c r="E26" s="26">
        <v>189.4</v>
      </c>
      <c r="F26" s="26">
        <v>190.40000000000003</v>
      </c>
      <c r="G26" s="26">
        <v>170.6</v>
      </c>
      <c r="H26" s="26">
        <v>184.89999999999998</v>
      </c>
      <c r="I26" s="26">
        <v>147</v>
      </c>
      <c r="J26" s="26">
        <v>125.70000000000002</v>
      </c>
      <c r="K26" s="16" t="s">
        <v>12</v>
      </c>
      <c r="L26" s="21" t="s">
        <v>76</v>
      </c>
      <c r="M26" s="26">
        <v>730</v>
      </c>
      <c r="N26" s="26">
        <v>734.7</v>
      </c>
      <c r="O26" s="26">
        <v>632.20000000000005</v>
      </c>
      <c r="P26" s="26">
        <v>459.09999999999991</v>
      </c>
      <c r="Q26" s="26">
        <v>379.3</v>
      </c>
      <c r="R26" s="26">
        <v>335.6</v>
      </c>
      <c r="S26" s="26">
        <v>362.3</v>
      </c>
      <c r="T26" s="26">
        <v>380.6</v>
      </c>
      <c r="U26" s="26">
        <v>276.69999999999993</v>
      </c>
      <c r="V26" s="26">
        <v>283.70000000000005</v>
      </c>
      <c r="W26" s="16" t="s">
        <v>12</v>
      </c>
    </row>
    <row r="27" spans="1:658" s="42" customFormat="1" ht="15" customHeight="1">
      <c r="A27" s="21" t="s">
        <v>81</v>
      </c>
      <c r="B27" s="26">
        <v>1.2</v>
      </c>
      <c r="C27" s="26">
        <v>1.3</v>
      </c>
      <c r="D27" s="26">
        <v>1.8</v>
      </c>
      <c r="E27" s="26">
        <v>1.7</v>
      </c>
      <c r="F27" s="26">
        <v>1.7</v>
      </c>
      <c r="G27" s="26">
        <v>2</v>
      </c>
      <c r="H27" s="26">
        <v>1.7</v>
      </c>
      <c r="I27" s="26">
        <v>1.7</v>
      </c>
      <c r="J27" s="26">
        <v>1.5</v>
      </c>
      <c r="K27" s="16" t="s">
        <v>13</v>
      </c>
      <c r="L27" s="21" t="s">
        <v>81</v>
      </c>
      <c r="M27" s="26">
        <v>1.8</v>
      </c>
      <c r="N27" s="26">
        <v>1.8</v>
      </c>
      <c r="O27" s="26">
        <v>1.5</v>
      </c>
      <c r="P27" s="26">
        <v>2.1</v>
      </c>
      <c r="Q27" s="26">
        <v>0</v>
      </c>
      <c r="R27" s="26">
        <v>0</v>
      </c>
      <c r="S27" s="26">
        <v>0.4</v>
      </c>
      <c r="T27" s="26">
        <v>0.7</v>
      </c>
      <c r="U27" s="26">
        <v>1.2</v>
      </c>
      <c r="V27" s="26">
        <v>1.3</v>
      </c>
      <c r="W27" s="16" t="s">
        <v>13</v>
      </c>
    </row>
    <row r="28" spans="1:658" s="44" customFormat="1" ht="15" customHeight="1">
      <c r="A28" s="22" t="s">
        <v>14</v>
      </c>
      <c r="B28" s="10">
        <v>-22.4</v>
      </c>
      <c r="C28" s="10">
        <v>-29.9</v>
      </c>
      <c r="D28" s="10">
        <v>-41.1</v>
      </c>
      <c r="E28" s="10">
        <v>-30.4</v>
      </c>
      <c r="F28" s="10">
        <v>-32.700000000000003</v>
      </c>
      <c r="G28" s="10">
        <v>-22.6</v>
      </c>
      <c r="H28" s="10">
        <v>-17.3</v>
      </c>
      <c r="I28" s="10">
        <v>-9.6999999999999993</v>
      </c>
      <c r="J28" s="10">
        <v>-4.9000000000000004</v>
      </c>
      <c r="K28" s="17" t="s">
        <v>15</v>
      </c>
      <c r="L28" s="22" t="s">
        <v>14</v>
      </c>
      <c r="M28" s="10">
        <v>-32.700000000000003</v>
      </c>
      <c r="N28" s="10">
        <v>-26.4</v>
      </c>
      <c r="O28" s="10">
        <v>-27.2</v>
      </c>
      <c r="P28" s="10">
        <v>-30.9</v>
      </c>
      <c r="Q28" s="10">
        <v>-42</v>
      </c>
      <c r="R28" s="10">
        <v>-47.9</v>
      </c>
      <c r="S28" s="10">
        <v>-39.9</v>
      </c>
      <c r="T28" s="10">
        <v>-42.4</v>
      </c>
      <c r="U28" s="10">
        <v>-28.2</v>
      </c>
      <c r="V28" s="10">
        <v>-24.8</v>
      </c>
      <c r="W28" s="17" t="s">
        <v>15</v>
      </c>
    </row>
    <row r="29" spans="1:658" s="44" customFormat="1" ht="15" customHeight="1">
      <c r="A29" s="22" t="s">
        <v>16</v>
      </c>
      <c r="B29" s="10">
        <v>16.8</v>
      </c>
      <c r="C29" s="10">
        <v>24.5</v>
      </c>
      <c r="D29" s="10">
        <v>81.5</v>
      </c>
      <c r="E29" s="10">
        <v>78</v>
      </c>
      <c r="F29" s="10">
        <v>68.900000000000006</v>
      </c>
      <c r="G29" s="10">
        <v>51.6</v>
      </c>
      <c r="H29" s="10">
        <v>32.1</v>
      </c>
      <c r="I29" s="10">
        <v>15.2</v>
      </c>
      <c r="J29" s="10">
        <v>0</v>
      </c>
      <c r="K29" s="17" t="s">
        <v>17</v>
      </c>
      <c r="L29" s="22" t="s">
        <v>16</v>
      </c>
      <c r="M29" s="10">
        <v>25.7</v>
      </c>
      <c r="N29" s="10">
        <v>25.2</v>
      </c>
      <c r="O29" s="10">
        <v>45</v>
      </c>
      <c r="P29" s="10">
        <v>36.299999999999997</v>
      </c>
      <c r="Q29" s="10">
        <v>62.6</v>
      </c>
      <c r="R29" s="10">
        <v>63</v>
      </c>
      <c r="S29" s="10">
        <v>61.8</v>
      </c>
      <c r="T29" s="10">
        <v>67.099999999999994</v>
      </c>
      <c r="U29" s="10">
        <v>64.7</v>
      </c>
      <c r="V29" s="10">
        <v>66.7</v>
      </c>
      <c r="W29" s="17" t="s">
        <v>17</v>
      </c>
    </row>
    <row r="30" spans="1:658" s="44" customFormat="1" ht="15" customHeight="1">
      <c r="A30" s="22" t="s">
        <v>18</v>
      </c>
      <c r="B30" s="10">
        <v>36</v>
      </c>
      <c r="C30" s="10">
        <v>32.5</v>
      </c>
      <c r="D30" s="10">
        <v>89.8</v>
      </c>
      <c r="E30" s="10">
        <v>80.3</v>
      </c>
      <c r="F30" s="10">
        <v>89.8</v>
      </c>
      <c r="G30" s="10">
        <v>94.4</v>
      </c>
      <c r="H30" s="10">
        <v>84.7</v>
      </c>
      <c r="I30" s="10">
        <v>71.900000000000006</v>
      </c>
      <c r="J30" s="10">
        <v>6.9</v>
      </c>
      <c r="K30" s="17" t="s">
        <v>19</v>
      </c>
      <c r="L30" s="22" t="s">
        <v>18</v>
      </c>
      <c r="M30" s="10">
        <v>33.4</v>
      </c>
      <c r="N30" s="10">
        <v>29.5</v>
      </c>
      <c r="O30" s="10">
        <v>62.8</v>
      </c>
      <c r="P30" s="10">
        <v>75.3</v>
      </c>
      <c r="Q30" s="10">
        <v>86.6</v>
      </c>
      <c r="R30" s="10">
        <v>109.1</v>
      </c>
      <c r="S30" s="10">
        <v>83.6</v>
      </c>
      <c r="T30" s="10">
        <v>127</v>
      </c>
      <c r="U30" s="10">
        <v>107.1</v>
      </c>
      <c r="V30" s="10">
        <v>76.900000000000006</v>
      </c>
      <c r="W30" s="17" t="s">
        <v>19</v>
      </c>
    </row>
    <row r="31" spans="1:658" s="95" customFormat="1" ht="15" customHeight="1">
      <c r="A31" s="23" t="s">
        <v>20</v>
      </c>
      <c r="B31" s="27">
        <v>1185.5999999999999</v>
      </c>
      <c r="C31" s="27">
        <v>1297.7000000000003</v>
      </c>
      <c r="D31" s="27">
        <v>1317.6999999999998</v>
      </c>
      <c r="E31" s="27">
        <v>1335.5</v>
      </c>
      <c r="F31" s="27">
        <v>1379.1</v>
      </c>
      <c r="G31" s="27">
        <v>1284.8999999999999</v>
      </c>
      <c r="H31" s="27">
        <v>1182.2</v>
      </c>
      <c r="I31" s="27">
        <v>1144.7</v>
      </c>
      <c r="J31" s="27">
        <v>1026</v>
      </c>
      <c r="K31" s="19" t="s">
        <v>157</v>
      </c>
      <c r="L31" s="23" t="s">
        <v>20</v>
      </c>
      <c r="M31" s="27">
        <v>2682.6000000000004</v>
      </c>
      <c r="N31" s="27">
        <v>2547.6000000000004</v>
      </c>
      <c r="O31" s="27">
        <v>2283.1</v>
      </c>
      <c r="P31" s="27">
        <v>1748.1000000000001</v>
      </c>
      <c r="Q31" s="27">
        <v>1506.8999999999999</v>
      </c>
      <c r="R31" s="27">
        <v>1515.2</v>
      </c>
      <c r="S31" s="27">
        <v>1552.3000000000002</v>
      </c>
      <c r="T31" s="27">
        <v>1801.9</v>
      </c>
      <c r="U31" s="27">
        <v>1493.2</v>
      </c>
      <c r="V31" s="27">
        <v>1407.2</v>
      </c>
      <c r="W31" s="19" t="s">
        <v>157</v>
      </c>
      <c r="X31" s="188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  <c r="KZ31" s="96"/>
      <c r="LA31" s="96"/>
      <c r="LB31" s="96"/>
      <c r="LC31" s="96"/>
      <c r="LD31" s="96"/>
      <c r="LE31" s="96"/>
      <c r="LF31" s="96"/>
      <c r="LG31" s="96"/>
      <c r="LH31" s="96"/>
      <c r="LI31" s="96"/>
      <c r="LJ31" s="96"/>
      <c r="LK31" s="96"/>
      <c r="LL31" s="96"/>
      <c r="LM31" s="96"/>
      <c r="LN31" s="96"/>
      <c r="LO31" s="96"/>
      <c r="LP31" s="96"/>
      <c r="LQ31" s="96"/>
      <c r="LR31" s="96"/>
      <c r="LS31" s="96"/>
      <c r="LT31" s="96"/>
      <c r="LU31" s="96"/>
      <c r="LV31" s="96"/>
      <c r="LW31" s="96"/>
      <c r="LX31" s="96"/>
      <c r="LY31" s="96"/>
      <c r="LZ31" s="96"/>
      <c r="MA31" s="96"/>
      <c r="MB31" s="96"/>
      <c r="MC31" s="96"/>
      <c r="MD31" s="96"/>
      <c r="ME31" s="96"/>
      <c r="MF31" s="96"/>
      <c r="MG31" s="96"/>
      <c r="MH31" s="96"/>
      <c r="MI31" s="96"/>
      <c r="MJ31" s="96"/>
      <c r="MK31" s="96"/>
      <c r="ML31" s="96"/>
      <c r="MM31" s="96"/>
      <c r="MN31" s="96"/>
      <c r="MO31" s="96"/>
      <c r="MP31" s="96"/>
      <c r="MQ31" s="96"/>
      <c r="MR31" s="96"/>
      <c r="MS31" s="96"/>
      <c r="MT31" s="96"/>
      <c r="MU31" s="96"/>
      <c r="MV31" s="96"/>
      <c r="MW31" s="96"/>
      <c r="MX31" s="96"/>
      <c r="MY31" s="96"/>
      <c r="MZ31" s="96"/>
      <c r="NA31" s="96"/>
      <c r="NB31" s="96"/>
      <c r="NC31" s="96"/>
      <c r="ND31" s="96"/>
      <c r="NE31" s="96"/>
      <c r="NF31" s="96"/>
      <c r="NG31" s="96"/>
      <c r="NH31" s="96"/>
      <c r="NI31" s="96"/>
      <c r="NJ31" s="96"/>
      <c r="NK31" s="96"/>
      <c r="NL31" s="96"/>
      <c r="NM31" s="96"/>
      <c r="NN31" s="96"/>
      <c r="NO31" s="96"/>
      <c r="NP31" s="96"/>
      <c r="NQ31" s="96"/>
      <c r="NR31" s="96"/>
      <c r="NS31" s="96"/>
      <c r="NT31" s="96"/>
      <c r="NU31" s="96"/>
      <c r="NV31" s="96"/>
      <c r="NW31" s="96"/>
      <c r="NX31" s="96"/>
      <c r="NY31" s="96"/>
      <c r="NZ31" s="96"/>
      <c r="OA31" s="96"/>
      <c r="OB31" s="96"/>
      <c r="OC31" s="96"/>
      <c r="OD31" s="96"/>
      <c r="OE31" s="96"/>
      <c r="OF31" s="96"/>
      <c r="OG31" s="96"/>
      <c r="OH31" s="96"/>
      <c r="OI31" s="96"/>
      <c r="OJ31" s="96"/>
      <c r="OK31" s="96"/>
      <c r="OL31" s="96"/>
      <c r="OM31" s="96"/>
      <c r="ON31" s="96"/>
      <c r="OO31" s="96"/>
      <c r="OP31" s="96"/>
      <c r="OQ31" s="96"/>
      <c r="OR31" s="96"/>
      <c r="OS31" s="96"/>
      <c r="OT31" s="96"/>
      <c r="OU31" s="96"/>
      <c r="OV31" s="96"/>
      <c r="OW31" s="96"/>
      <c r="OX31" s="96"/>
      <c r="OY31" s="96"/>
      <c r="OZ31" s="96"/>
      <c r="PA31" s="96"/>
      <c r="PB31" s="96"/>
      <c r="PC31" s="96"/>
      <c r="PD31" s="96"/>
      <c r="PE31" s="96"/>
      <c r="PF31" s="96"/>
      <c r="PG31" s="96"/>
      <c r="PH31" s="96"/>
      <c r="PI31" s="96"/>
      <c r="PJ31" s="96"/>
      <c r="PK31" s="96"/>
      <c r="PL31" s="96"/>
      <c r="PM31" s="96"/>
      <c r="PN31" s="96"/>
      <c r="PO31" s="96"/>
      <c r="PP31" s="96"/>
      <c r="PQ31" s="96"/>
      <c r="PR31" s="96"/>
      <c r="PS31" s="96"/>
      <c r="PT31" s="96"/>
      <c r="PU31" s="96"/>
      <c r="PV31" s="96"/>
      <c r="PW31" s="96"/>
      <c r="PX31" s="96"/>
      <c r="PY31" s="96"/>
      <c r="PZ31" s="96"/>
      <c r="QA31" s="96"/>
      <c r="QB31" s="96"/>
      <c r="QC31" s="96"/>
      <c r="QD31" s="96"/>
      <c r="QE31" s="96"/>
      <c r="QF31" s="96"/>
      <c r="QG31" s="96"/>
      <c r="QH31" s="96"/>
      <c r="QI31" s="96"/>
      <c r="QJ31" s="96"/>
      <c r="QK31" s="96"/>
      <c r="QL31" s="96"/>
      <c r="QM31" s="96"/>
      <c r="QN31" s="96"/>
      <c r="QO31" s="96"/>
      <c r="QP31" s="96"/>
      <c r="QQ31" s="96"/>
      <c r="QR31" s="96"/>
      <c r="QS31" s="96"/>
      <c r="QT31" s="96"/>
      <c r="QU31" s="96"/>
      <c r="QV31" s="96"/>
      <c r="QW31" s="96"/>
      <c r="QX31" s="96"/>
      <c r="QY31" s="96"/>
      <c r="QZ31" s="96"/>
      <c r="RA31" s="96"/>
      <c r="RB31" s="96"/>
      <c r="RC31" s="96"/>
      <c r="RD31" s="96"/>
      <c r="RE31" s="96"/>
      <c r="RF31" s="96"/>
      <c r="RG31" s="96"/>
      <c r="RH31" s="96"/>
      <c r="RI31" s="96"/>
      <c r="RJ31" s="96"/>
      <c r="RK31" s="96"/>
      <c r="RL31" s="96"/>
      <c r="RM31" s="96"/>
      <c r="RN31" s="96"/>
      <c r="RO31" s="96"/>
      <c r="RP31" s="96"/>
      <c r="RQ31" s="96"/>
      <c r="RR31" s="96"/>
      <c r="RS31" s="96"/>
      <c r="RT31" s="96"/>
      <c r="RU31" s="96"/>
      <c r="RV31" s="96"/>
      <c r="RW31" s="96"/>
      <c r="RX31" s="96"/>
      <c r="RY31" s="96"/>
      <c r="RZ31" s="96"/>
      <c r="SA31" s="96"/>
      <c r="SB31" s="96"/>
      <c r="SC31" s="96"/>
      <c r="SD31" s="96"/>
      <c r="SE31" s="96"/>
      <c r="SF31" s="96"/>
      <c r="SG31" s="96"/>
      <c r="SH31" s="96"/>
      <c r="SI31" s="96"/>
      <c r="SJ31" s="96"/>
      <c r="SK31" s="96"/>
      <c r="SL31" s="96"/>
      <c r="SM31" s="96"/>
      <c r="SN31" s="96"/>
      <c r="SO31" s="96"/>
      <c r="SP31" s="96"/>
      <c r="SQ31" s="96"/>
      <c r="SR31" s="96"/>
      <c r="SS31" s="96"/>
      <c r="ST31" s="96"/>
      <c r="SU31" s="96"/>
      <c r="SV31" s="96"/>
      <c r="SW31" s="96"/>
      <c r="SX31" s="96"/>
      <c r="SY31" s="96"/>
      <c r="SZ31" s="96"/>
      <c r="TA31" s="96"/>
      <c r="TB31" s="96"/>
      <c r="TC31" s="96"/>
      <c r="TD31" s="96"/>
      <c r="TE31" s="96"/>
      <c r="TF31" s="96"/>
      <c r="TG31" s="96"/>
      <c r="TH31" s="96"/>
      <c r="TI31" s="96"/>
      <c r="TJ31" s="96"/>
      <c r="TK31" s="96"/>
      <c r="TL31" s="96"/>
      <c r="TM31" s="96"/>
      <c r="TN31" s="96"/>
      <c r="TO31" s="96"/>
      <c r="TP31" s="96"/>
      <c r="TQ31" s="96"/>
      <c r="TR31" s="96"/>
      <c r="TS31" s="96"/>
      <c r="TT31" s="96"/>
      <c r="TU31" s="96"/>
      <c r="TV31" s="96"/>
      <c r="TW31" s="96"/>
      <c r="TX31" s="96"/>
      <c r="TY31" s="96"/>
      <c r="TZ31" s="96"/>
      <c r="UA31" s="96"/>
      <c r="UB31" s="96"/>
      <c r="UC31" s="96"/>
      <c r="UD31" s="96"/>
      <c r="UE31" s="96"/>
      <c r="UF31" s="96"/>
      <c r="UG31" s="96"/>
      <c r="UH31" s="96"/>
      <c r="UI31" s="96"/>
      <c r="UJ31" s="96"/>
      <c r="UK31" s="96"/>
      <c r="UL31" s="96"/>
      <c r="UM31" s="96"/>
      <c r="UN31" s="96"/>
      <c r="UO31" s="96"/>
      <c r="UP31" s="96"/>
      <c r="UQ31" s="96"/>
      <c r="UR31" s="96"/>
      <c r="US31" s="96"/>
      <c r="UT31" s="96"/>
      <c r="UU31" s="96"/>
      <c r="UV31" s="96"/>
      <c r="UW31" s="96"/>
      <c r="UX31" s="96"/>
      <c r="UY31" s="96"/>
      <c r="UZ31" s="96"/>
      <c r="VA31" s="96"/>
      <c r="VB31" s="96"/>
      <c r="VC31" s="96"/>
      <c r="VD31" s="96"/>
      <c r="VE31" s="96"/>
      <c r="VF31" s="96"/>
      <c r="VG31" s="96"/>
      <c r="VH31" s="96"/>
      <c r="VI31" s="96"/>
      <c r="VJ31" s="96"/>
      <c r="VK31" s="96"/>
      <c r="VL31" s="96"/>
      <c r="VM31" s="96"/>
      <c r="VN31" s="96"/>
      <c r="VO31" s="96"/>
      <c r="VP31" s="96"/>
      <c r="VQ31" s="96"/>
      <c r="VR31" s="96"/>
      <c r="VS31" s="96"/>
      <c r="VT31" s="96"/>
      <c r="VU31" s="96"/>
      <c r="VV31" s="96"/>
      <c r="VW31" s="96"/>
      <c r="VX31" s="96"/>
      <c r="VY31" s="96"/>
      <c r="VZ31" s="96"/>
      <c r="WA31" s="96"/>
      <c r="WB31" s="96"/>
      <c r="WC31" s="96"/>
      <c r="WD31" s="96"/>
      <c r="WE31" s="96"/>
      <c r="WF31" s="96"/>
      <c r="WG31" s="96"/>
      <c r="WH31" s="96"/>
      <c r="WI31" s="96"/>
      <c r="WJ31" s="96"/>
      <c r="WK31" s="96"/>
      <c r="WL31" s="96"/>
      <c r="WM31" s="96"/>
      <c r="WN31" s="96"/>
      <c r="WO31" s="96"/>
      <c r="WP31" s="96"/>
      <c r="WQ31" s="96"/>
      <c r="WR31" s="96"/>
      <c r="WS31" s="96"/>
      <c r="WT31" s="96"/>
      <c r="WU31" s="96"/>
      <c r="WV31" s="96"/>
      <c r="WW31" s="96"/>
      <c r="WX31" s="96"/>
      <c r="WY31" s="96"/>
      <c r="WZ31" s="96"/>
      <c r="XA31" s="96"/>
      <c r="XB31" s="96"/>
      <c r="XC31" s="96"/>
      <c r="XD31" s="96"/>
      <c r="XE31" s="96"/>
      <c r="XF31" s="96"/>
      <c r="XG31" s="96"/>
      <c r="XH31" s="96"/>
      <c r="XI31" s="96"/>
      <c r="XJ31" s="96"/>
      <c r="XK31" s="96"/>
      <c r="XL31" s="96"/>
      <c r="XM31" s="96"/>
      <c r="XN31" s="96"/>
      <c r="XO31" s="96"/>
      <c r="XP31" s="96"/>
      <c r="XQ31" s="96"/>
      <c r="XR31" s="96"/>
      <c r="XS31" s="96"/>
      <c r="XT31" s="96"/>
      <c r="XU31" s="96"/>
      <c r="XV31" s="96"/>
      <c r="XW31" s="96"/>
      <c r="XX31" s="96"/>
      <c r="XY31" s="96"/>
      <c r="XZ31" s="96"/>
      <c r="YA31" s="96"/>
      <c r="YB31" s="96"/>
      <c r="YC31" s="96"/>
      <c r="YD31" s="96"/>
      <c r="YE31" s="96"/>
      <c r="YF31" s="96"/>
      <c r="YG31" s="96"/>
      <c r="YH31" s="96"/>
    </row>
    <row r="33" spans="22:22">
      <c r="V33" s="11"/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2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3"/>
  <sheetViews>
    <sheetView zoomScaleNormal="100" zoomScaleSheetLayoutView="87" workbookViewId="0">
      <selection activeCell="N6" sqref="N6"/>
    </sheetView>
  </sheetViews>
  <sheetFormatPr defaultRowHeight="14.25"/>
  <cols>
    <col min="1" max="1" width="24.125" customWidth="1"/>
    <col min="2" max="10" width="8.625" customWidth="1"/>
    <col min="11" max="11" width="22.75" customWidth="1"/>
    <col min="12" max="12" width="23" customWidth="1"/>
    <col min="13" max="22" width="8.625" customWidth="1"/>
    <col min="23" max="23" width="22" customWidth="1"/>
  </cols>
  <sheetData>
    <row r="1" spans="1:42" s="9" customFormat="1" ht="20.100000000000001" customHeight="1">
      <c r="A1" s="239" t="s">
        <v>140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163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42" s="9" customFormat="1" ht="20.100000000000001" customHeight="1">
      <c r="A2" s="240" t="s">
        <v>141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167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42" ht="5.0999999999999996" customHeight="1">
      <c r="A3" s="1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1"/>
    </row>
    <row r="4" spans="1:42" ht="17.25" customHeight="1">
      <c r="A4" s="233" t="s">
        <v>87</v>
      </c>
      <c r="B4" s="4"/>
      <c r="C4" s="4"/>
      <c r="D4" s="4"/>
      <c r="E4" s="4"/>
      <c r="F4" s="4"/>
      <c r="G4" s="4"/>
      <c r="H4" s="4"/>
      <c r="I4" s="4"/>
      <c r="J4" s="4"/>
      <c r="K4" s="5" t="s">
        <v>22</v>
      </c>
      <c r="L4" s="233" t="s">
        <v>87</v>
      </c>
      <c r="M4" s="3"/>
      <c r="N4" s="3"/>
      <c r="O4" s="4"/>
      <c r="P4" s="4"/>
      <c r="Q4" s="4"/>
      <c r="R4" s="4"/>
      <c r="S4" s="4"/>
      <c r="T4" s="4"/>
      <c r="U4" s="4"/>
      <c r="V4" s="4"/>
      <c r="W4" s="5" t="s">
        <v>22</v>
      </c>
    </row>
    <row r="5" spans="1:42" ht="20.100000000000001" customHeight="1">
      <c r="A5" s="12" t="s">
        <v>39</v>
      </c>
      <c r="B5" s="24">
        <v>2002</v>
      </c>
      <c r="C5" s="24">
        <v>2001</v>
      </c>
      <c r="D5" s="24">
        <v>2000</v>
      </c>
      <c r="E5" s="24">
        <v>1999</v>
      </c>
      <c r="F5" s="24">
        <v>1998</v>
      </c>
      <c r="G5" s="24">
        <v>1997</v>
      </c>
      <c r="H5" s="24">
        <v>1996</v>
      </c>
      <c r="I5" s="24">
        <v>1995</v>
      </c>
      <c r="J5" s="24">
        <v>1994</v>
      </c>
      <c r="K5" s="13" t="s">
        <v>38</v>
      </c>
      <c r="L5" s="12" t="s">
        <v>39</v>
      </c>
      <c r="M5" s="40">
        <v>2012</v>
      </c>
      <c r="N5" s="40">
        <v>2011</v>
      </c>
      <c r="O5" s="24">
        <v>2010</v>
      </c>
      <c r="P5" s="24">
        <v>2009</v>
      </c>
      <c r="Q5" s="24">
        <v>2008</v>
      </c>
      <c r="R5" s="24">
        <v>2007</v>
      </c>
      <c r="S5" s="24">
        <v>2006</v>
      </c>
      <c r="T5" s="24">
        <v>2005</v>
      </c>
      <c r="U5" s="24">
        <v>2004</v>
      </c>
      <c r="V5" s="24">
        <v>2003</v>
      </c>
      <c r="W5" s="13" t="s">
        <v>38</v>
      </c>
      <c r="X5" s="204"/>
    </row>
    <row r="6" spans="1:42" s="14" customFormat="1" ht="20.100000000000001" customHeight="1">
      <c r="A6" s="91" t="s">
        <v>83</v>
      </c>
      <c r="B6" s="121">
        <v>4383.7</v>
      </c>
      <c r="C6" s="122">
        <v>4881.8</v>
      </c>
      <c r="D6" s="122">
        <v>4965.7</v>
      </c>
      <c r="E6" s="122">
        <v>5032.8999999999996</v>
      </c>
      <c r="F6" s="122">
        <v>4805.3</v>
      </c>
      <c r="G6" s="122">
        <v>4535.3</v>
      </c>
      <c r="H6" s="122">
        <v>4133.6000000000004</v>
      </c>
      <c r="I6" s="122">
        <v>3890</v>
      </c>
      <c r="J6" s="113">
        <v>3319</v>
      </c>
      <c r="K6" s="93" t="s">
        <v>40</v>
      </c>
      <c r="L6" s="91" t="s">
        <v>83</v>
      </c>
      <c r="M6" s="121">
        <v>13285.400000000001</v>
      </c>
      <c r="N6" s="122">
        <v>12494.7</v>
      </c>
      <c r="O6" s="26">
        <v>10855.5</v>
      </c>
      <c r="P6" s="122">
        <v>9516.9000000000015</v>
      </c>
      <c r="Q6" s="122">
        <v>8748.5</v>
      </c>
      <c r="R6" s="122">
        <v>7450.4</v>
      </c>
      <c r="S6" s="122">
        <v>6694.7000000000007</v>
      </c>
      <c r="T6" s="122">
        <v>6449.6</v>
      </c>
      <c r="U6" s="122">
        <v>5672.2</v>
      </c>
      <c r="V6" s="113">
        <v>4838.1000000000004</v>
      </c>
      <c r="W6" s="125" t="s">
        <v>40</v>
      </c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</row>
    <row r="7" spans="1:42" s="44" customFormat="1" ht="20.100000000000001" customHeight="1">
      <c r="A7" s="92" t="s">
        <v>84</v>
      </c>
      <c r="B7" s="123">
        <v>3217.7</v>
      </c>
      <c r="C7" s="10">
        <v>3594.6000000000004</v>
      </c>
      <c r="D7" s="10">
        <v>3713</v>
      </c>
      <c r="E7" s="10">
        <v>3863.6</v>
      </c>
      <c r="F7" s="10">
        <v>3733.3999999999996</v>
      </c>
      <c r="G7" s="10">
        <v>3528.8</v>
      </c>
      <c r="H7" s="10">
        <v>3176.8</v>
      </c>
      <c r="I7" s="10">
        <v>3082.6</v>
      </c>
      <c r="J7" s="114">
        <v>2621.8</v>
      </c>
      <c r="K7" s="94" t="s">
        <v>41</v>
      </c>
      <c r="L7" s="92" t="s">
        <v>84</v>
      </c>
      <c r="M7" s="123">
        <v>9693.6</v>
      </c>
      <c r="N7" s="10">
        <v>9199</v>
      </c>
      <c r="O7" s="10">
        <v>7976</v>
      </c>
      <c r="P7" s="10">
        <v>6822.8</v>
      </c>
      <c r="Q7" s="10">
        <v>6575.8</v>
      </c>
      <c r="R7" s="10">
        <v>5595.3</v>
      </c>
      <c r="S7" s="10">
        <v>5111.7</v>
      </c>
      <c r="T7" s="10">
        <v>4891.7</v>
      </c>
      <c r="U7" s="10">
        <v>4270.3</v>
      </c>
      <c r="V7" s="114">
        <v>3736.2999999999997</v>
      </c>
      <c r="W7" s="17" t="s">
        <v>41</v>
      </c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</row>
    <row r="8" spans="1:42" s="44" customFormat="1" ht="20.100000000000001" customHeight="1">
      <c r="A8" s="92" t="s">
        <v>85</v>
      </c>
      <c r="B8" s="123">
        <v>985.8</v>
      </c>
      <c r="C8" s="10">
        <v>1116.4000000000001</v>
      </c>
      <c r="D8" s="10">
        <v>1098.9000000000001</v>
      </c>
      <c r="E8" s="10">
        <v>1000.9000000000001</v>
      </c>
      <c r="F8" s="10">
        <v>907.1</v>
      </c>
      <c r="G8" s="10">
        <v>832.7</v>
      </c>
      <c r="H8" s="10">
        <v>743.90000000000009</v>
      </c>
      <c r="I8" s="10">
        <v>604.4</v>
      </c>
      <c r="J8" s="114">
        <v>513.70000000000005</v>
      </c>
      <c r="K8" s="94" t="s">
        <v>42</v>
      </c>
      <c r="L8" s="92" t="s">
        <v>85</v>
      </c>
      <c r="M8" s="123">
        <v>3126.9</v>
      </c>
      <c r="N8" s="10">
        <v>2892.3</v>
      </c>
      <c r="O8" s="10">
        <v>2500.8000000000002</v>
      </c>
      <c r="P8" s="10">
        <v>2342.6999999999998</v>
      </c>
      <c r="Q8" s="10">
        <v>1832.8000000000002</v>
      </c>
      <c r="R8" s="10">
        <v>1603.2</v>
      </c>
      <c r="S8" s="10">
        <v>1374.5</v>
      </c>
      <c r="T8" s="10">
        <v>1363.3</v>
      </c>
      <c r="U8" s="10">
        <v>1227</v>
      </c>
      <c r="V8" s="114">
        <v>906</v>
      </c>
      <c r="W8" s="17" t="s">
        <v>42</v>
      </c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</row>
    <row r="9" spans="1:42" s="44" customFormat="1" ht="36" customHeight="1">
      <c r="A9" s="92" t="s">
        <v>89</v>
      </c>
      <c r="B9" s="123">
        <v>180.2</v>
      </c>
      <c r="C9" s="10">
        <v>170.8</v>
      </c>
      <c r="D9" s="10">
        <v>153.80000000000001</v>
      </c>
      <c r="E9" s="10">
        <v>168.4</v>
      </c>
      <c r="F9" s="10">
        <v>164.8</v>
      </c>
      <c r="G9" s="10">
        <v>173.8</v>
      </c>
      <c r="H9" s="10">
        <v>212.89999999999998</v>
      </c>
      <c r="I9" s="10">
        <v>203</v>
      </c>
      <c r="J9" s="114">
        <v>183.5</v>
      </c>
      <c r="K9" s="94" t="s">
        <v>43</v>
      </c>
      <c r="L9" s="92" t="s">
        <v>89</v>
      </c>
      <c r="M9" s="123">
        <v>464.9</v>
      </c>
      <c r="N9" s="10">
        <v>403.4</v>
      </c>
      <c r="O9" s="10">
        <v>378.7</v>
      </c>
      <c r="P9" s="10">
        <v>351.4</v>
      </c>
      <c r="Q9" s="10">
        <v>339.9</v>
      </c>
      <c r="R9" s="10">
        <v>251.89999999999998</v>
      </c>
      <c r="S9" s="10">
        <v>208.5</v>
      </c>
      <c r="T9" s="10">
        <v>194.60000000000002</v>
      </c>
      <c r="U9" s="10">
        <v>174.9</v>
      </c>
      <c r="V9" s="114">
        <v>195.8</v>
      </c>
      <c r="W9" s="17" t="s">
        <v>43</v>
      </c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</row>
    <row r="10" spans="1:42" s="14" customFormat="1" ht="20.100000000000001" customHeight="1">
      <c r="A10" s="91" t="s">
        <v>51</v>
      </c>
      <c r="B10" s="124">
        <v>930.5</v>
      </c>
      <c r="C10" s="26">
        <v>1184.2</v>
      </c>
      <c r="D10" s="26">
        <v>1358.9</v>
      </c>
      <c r="E10" s="26">
        <v>1831.3</v>
      </c>
      <c r="F10" s="26">
        <v>1402.1</v>
      </c>
      <c r="G10" s="26">
        <v>1317.5</v>
      </c>
      <c r="H10" s="26">
        <v>1243.2</v>
      </c>
      <c r="I10" s="26">
        <v>1249.4000000000001</v>
      </c>
      <c r="J10" s="115">
        <v>1144.8</v>
      </c>
      <c r="K10" s="93" t="s">
        <v>44</v>
      </c>
      <c r="L10" s="91" t="s">
        <v>51</v>
      </c>
      <c r="M10" s="124">
        <v>2378.5</v>
      </c>
      <c r="N10" s="26">
        <v>1863.8</v>
      </c>
      <c r="O10" s="26">
        <v>1921.5</v>
      </c>
      <c r="P10" s="26">
        <v>1504.8000000000002</v>
      </c>
      <c r="Q10" s="26">
        <v>1371.9</v>
      </c>
      <c r="R10" s="26">
        <v>1204.8999999999999</v>
      </c>
      <c r="S10" s="26">
        <v>1155.0999999999999</v>
      </c>
      <c r="T10" s="26">
        <v>1241.3</v>
      </c>
      <c r="U10" s="26">
        <v>1151.5</v>
      </c>
      <c r="V10" s="115">
        <v>1143</v>
      </c>
      <c r="W10" s="16" t="s">
        <v>44</v>
      </c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</row>
    <row r="11" spans="1:42" s="44" customFormat="1" ht="20.100000000000001" customHeight="1">
      <c r="A11" s="92" t="s">
        <v>90</v>
      </c>
      <c r="B11" s="123">
        <v>902.5</v>
      </c>
      <c r="C11" s="10">
        <v>1163.2</v>
      </c>
      <c r="D11" s="10">
        <v>1321.8000000000002</v>
      </c>
      <c r="E11" s="10">
        <v>1682</v>
      </c>
      <c r="F11" s="10">
        <v>1306.0999999999999</v>
      </c>
      <c r="G11" s="10">
        <v>1231.9000000000001</v>
      </c>
      <c r="H11" s="10">
        <v>1180.7</v>
      </c>
      <c r="I11" s="10">
        <v>1182.5</v>
      </c>
      <c r="J11" s="114">
        <v>1104.5</v>
      </c>
      <c r="K11" s="94" t="s">
        <v>45</v>
      </c>
      <c r="L11" s="92" t="s">
        <v>90</v>
      </c>
      <c r="M11" s="123">
        <v>2499.2000000000003</v>
      </c>
      <c r="N11" s="10">
        <v>2357.6999999999998</v>
      </c>
      <c r="O11" s="10">
        <v>1824.8999999999999</v>
      </c>
      <c r="P11" s="10">
        <v>1471.1</v>
      </c>
      <c r="Q11" s="10">
        <v>1313.5</v>
      </c>
      <c r="R11" s="10">
        <v>1160.7</v>
      </c>
      <c r="S11" s="10">
        <v>1120.5999999999999</v>
      </c>
      <c r="T11" s="10">
        <v>1223</v>
      </c>
      <c r="U11" s="10">
        <v>1111.5999999999999</v>
      </c>
      <c r="V11" s="114">
        <v>1108.9000000000001</v>
      </c>
      <c r="W11" s="17" t="s">
        <v>45</v>
      </c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</row>
    <row r="12" spans="1:42" s="44" customFormat="1" ht="20.100000000000001" customHeight="1">
      <c r="A12" s="92" t="s">
        <v>52</v>
      </c>
      <c r="B12" s="123">
        <v>569.29999999999995</v>
      </c>
      <c r="C12" s="10">
        <v>772.7</v>
      </c>
      <c r="D12" s="10">
        <v>857.40000000000009</v>
      </c>
      <c r="E12" s="10">
        <v>1133.7</v>
      </c>
      <c r="F12" s="10">
        <v>946.2</v>
      </c>
      <c r="G12" s="10">
        <v>921.6</v>
      </c>
      <c r="H12" s="10">
        <v>889.5</v>
      </c>
      <c r="I12" s="10">
        <v>886.3</v>
      </c>
      <c r="J12" s="114">
        <v>817.9</v>
      </c>
      <c r="K12" s="98" t="s">
        <v>60</v>
      </c>
      <c r="L12" s="92" t="s">
        <v>52</v>
      </c>
      <c r="M12" s="123">
        <v>1961.7</v>
      </c>
      <c r="N12" s="10">
        <v>1854</v>
      </c>
      <c r="O12" s="10">
        <v>1306.5</v>
      </c>
      <c r="P12" s="10">
        <v>992.6</v>
      </c>
      <c r="Q12" s="10">
        <v>869.9</v>
      </c>
      <c r="R12" s="10">
        <v>749.59999999999991</v>
      </c>
      <c r="S12" s="10">
        <v>684.2</v>
      </c>
      <c r="T12" s="10">
        <v>804.90000000000009</v>
      </c>
      <c r="U12" s="10">
        <v>759.90000000000009</v>
      </c>
      <c r="V12" s="114">
        <v>692.2</v>
      </c>
      <c r="W12" s="25" t="s">
        <v>60</v>
      </c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</row>
    <row r="13" spans="1:42" s="44" customFormat="1" ht="20.100000000000001" customHeight="1">
      <c r="A13" s="92" t="s">
        <v>53</v>
      </c>
      <c r="B13" s="123">
        <v>333.20000000000005</v>
      </c>
      <c r="C13" s="10">
        <v>390.5</v>
      </c>
      <c r="D13" s="10">
        <v>464.40000000000003</v>
      </c>
      <c r="E13" s="10">
        <v>548.30000000000007</v>
      </c>
      <c r="F13" s="10">
        <v>359.9</v>
      </c>
      <c r="G13" s="10">
        <v>310.3</v>
      </c>
      <c r="H13" s="10">
        <v>291.2</v>
      </c>
      <c r="I13" s="10">
        <v>296.20000000000005</v>
      </c>
      <c r="J13" s="114">
        <v>286.60000000000002</v>
      </c>
      <c r="K13" s="98" t="s">
        <v>61</v>
      </c>
      <c r="L13" s="92" t="s">
        <v>53</v>
      </c>
      <c r="M13" s="123">
        <v>537.5</v>
      </c>
      <c r="N13" s="10">
        <v>503.7</v>
      </c>
      <c r="O13" s="10">
        <v>518.4</v>
      </c>
      <c r="P13" s="10">
        <v>478.5</v>
      </c>
      <c r="Q13" s="10">
        <v>443.6</v>
      </c>
      <c r="R13" s="10">
        <v>411.1</v>
      </c>
      <c r="S13" s="10">
        <v>436.4</v>
      </c>
      <c r="T13" s="10">
        <v>418.1</v>
      </c>
      <c r="U13" s="10">
        <v>351.7</v>
      </c>
      <c r="V13" s="114">
        <v>416.7</v>
      </c>
      <c r="W13" s="25" t="s">
        <v>61</v>
      </c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</row>
    <row r="14" spans="1:42" s="44" customFormat="1" ht="20.100000000000001" customHeight="1">
      <c r="A14" s="92" t="s">
        <v>86</v>
      </c>
      <c r="B14" s="123">
        <v>28</v>
      </c>
      <c r="C14" s="10">
        <v>21</v>
      </c>
      <c r="D14" s="10">
        <v>37.1</v>
      </c>
      <c r="E14" s="10">
        <v>149.30000000000001</v>
      </c>
      <c r="F14" s="10">
        <v>96</v>
      </c>
      <c r="G14" s="10">
        <v>85.6</v>
      </c>
      <c r="H14" s="10">
        <v>62.5</v>
      </c>
      <c r="I14" s="10">
        <v>66.900000000000006</v>
      </c>
      <c r="J14" s="114">
        <v>40.299999999999997</v>
      </c>
      <c r="K14" s="94" t="s">
        <v>46</v>
      </c>
      <c r="L14" s="92" t="s">
        <v>86</v>
      </c>
      <c r="M14" s="123">
        <v>-120.70000000000002</v>
      </c>
      <c r="N14" s="10">
        <v>-493.9</v>
      </c>
      <c r="O14" s="10">
        <v>96.600000000000009</v>
      </c>
      <c r="P14" s="10">
        <v>33.699999999999996</v>
      </c>
      <c r="Q14" s="10">
        <v>58.4</v>
      </c>
      <c r="R14" s="10">
        <v>44.2</v>
      </c>
      <c r="S14" s="10">
        <v>34.5</v>
      </c>
      <c r="T14" s="10">
        <v>18.3</v>
      </c>
      <c r="U14" s="10">
        <v>39.9</v>
      </c>
      <c r="V14" s="114">
        <v>34.1</v>
      </c>
      <c r="W14" s="17" t="s">
        <v>46</v>
      </c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</row>
    <row r="15" spans="1:42" s="44" customFormat="1" ht="20.100000000000001" customHeight="1">
      <c r="A15" s="92" t="s">
        <v>54</v>
      </c>
      <c r="B15" s="123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14">
        <v>0</v>
      </c>
      <c r="K15" s="94" t="s">
        <v>47</v>
      </c>
      <c r="L15" s="92" t="s">
        <v>54</v>
      </c>
      <c r="M15" s="123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14">
        <v>0</v>
      </c>
      <c r="W15" s="17" t="s">
        <v>47</v>
      </c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</row>
    <row r="16" spans="1:42" s="14" customFormat="1" ht="27" customHeight="1">
      <c r="A16" s="91" t="s">
        <v>55</v>
      </c>
      <c r="B16" s="124">
        <v>-1755.8</v>
      </c>
      <c r="C16" s="26">
        <v>-2080.3000000000002</v>
      </c>
      <c r="D16" s="26">
        <v>-2010.4</v>
      </c>
      <c r="E16" s="26">
        <v>-2611.9</v>
      </c>
      <c r="F16" s="26">
        <v>-2151.1999999999998</v>
      </c>
      <c r="G16" s="26">
        <v>-2095.9</v>
      </c>
      <c r="H16" s="26">
        <v>-1951.7</v>
      </c>
      <c r="I16" s="26">
        <v>-1879.1</v>
      </c>
      <c r="J16" s="115">
        <v>-1631.1999999999998</v>
      </c>
      <c r="K16" s="93" t="s">
        <v>48</v>
      </c>
      <c r="L16" s="91" t="s">
        <v>55</v>
      </c>
      <c r="M16" s="124">
        <v>-4428.8</v>
      </c>
      <c r="N16" s="26">
        <v>-3923.8</v>
      </c>
      <c r="O16" s="26">
        <v>-3897</v>
      </c>
      <c r="P16" s="26">
        <v>-3809.9</v>
      </c>
      <c r="Q16" s="26">
        <v>-3480.3</v>
      </c>
      <c r="R16" s="26">
        <v>-3217.8</v>
      </c>
      <c r="S16" s="26">
        <v>-2947.1</v>
      </c>
      <c r="T16" s="26">
        <v>-2850.6</v>
      </c>
      <c r="U16" s="26">
        <v>-2540.6</v>
      </c>
      <c r="V16" s="115">
        <v>-2001.3</v>
      </c>
      <c r="W16" s="16" t="s">
        <v>48</v>
      </c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</row>
    <row r="17" spans="1:42" s="44" customFormat="1" ht="20.100000000000001" customHeight="1">
      <c r="A17" s="92" t="s">
        <v>56</v>
      </c>
      <c r="B17" s="123">
        <v>477.79999999999995</v>
      </c>
      <c r="C17" s="10">
        <v>615.9</v>
      </c>
      <c r="D17" s="10">
        <v>885</v>
      </c>
      <c r="E17" s="10">
        <v>751.6</v>
      </c>
      <c r="F17" s="10">
        <v>734.40000000000009</v>
      </c>
      <c r="G17" s="10">
        <v>650.29999999999995</v>
      </c>
      <c r="H17" s="10">
        <v>546</v>
      </c>
      <c r="I17" s="10">
        <v>562.1</v>
      </c>
      <c r="J17" s="114">
        <v>413.5</v>
      </c>
      <c r="K17" s="94" t="s">
        <v>49</v>
      </c>
      <c r="L17" s="92" t="s">
        <v>56</v>
      </c>
      <c r="M17" s="123">
        <v>1871.1</v>
      </c>
      <c r="N17" s="10">
        <v>1799.4</v>
      </c>
      <c r="O17" s="10">
        <v>1367.3</v>
      </c>
      <c r="P17" s="10">
        <v>1133.3000000000002</v>
      </c>
      <c r="Q17" s="10">
        <v>1165</v>
      </c>
      <c r="R17" s="10">
        <v>1066.3</v>
      </c>
      <c r="S17" s="10">
        <v>736.3</v>
      </c>
      <c r="T17" s="10">
        <v>723.3</v>
      </c>
      <c r="U17" s="10">
        <v>596.80000000000007</v>
      </c>
      <c r="V17" s="114">
        <v>515.1</v>
      </c>
      <c r="W17" s="17" t="s">
        <v>49</v>
      </c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</row>
    <row r="18" spans="1:42" s="44" customFormat="1" ht="20.100000000000001" customHeight="1">
      <c r="A18" s="92" t="s">
        <v>57</v>
      </c>
      <c r="B18" s="123">
        <v>410.20000000000005</v>
      </c>
      <c r="C18" s="10">
        <v>526.1</v>
      </c>
      <c r="D18" s="10">
        <v>712.80000000000007</v>
      </c>
      <c r="E18" s="10">
        <v>665.4</v>
      </c>
      <c r="F18" s="10">
        <v>667</v>
      </c>
      <c r="G18" s="10">
        <v>603.90000000000009</v>
      </c>
      <c r="H18" s="10">
        <v>501.90000000000003</v>
      </c>
      <c r="I18" s="10">
        <v>520</v>
      </c>
      <c r="J18" s="114">
        <v>384.8</v>
      </c>
      <c r="K18" s="98" t="s">
        <v>62</v>
      </c>
      <c r="L18" s="92" t="s">
        <v>57</v>
      </c>
      <c r="M18" s="123">
        <v>1547.9</v>
      </c>
      <c r="N18" s="10">
        <v>1492.5</v>
      </c>
      <c r="O18" s="10">
        <v>1110</v>
      </c>
      <c r="P18" s="10">
        <v>929.4</v>
      </c>
      <c r="Q18" s="10">
        <v>974.9</v>
      </c>
      <c r="R18" s="10">
        <v>903.59999999999991</v>
      </c>
      <c r="S18" s="10">
        <v>629.80000000000007</v>
      </c>
      <c r="T18" s="10">
        <v>581.70000000000005</v>
      </c>
      <c r="U18" s="10">
        <v>525.29999999999995</v>
      </c>
      <c r="V18" s="114">
        <v>452.1</v>
      </c>
      <c r="W18" s="25" t="s">
        <v>62</v>
      </c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</row>
    <row r="19" spans="1:42" s="44" customFormat="1" ht="20.100000000000001" customHeight="1">
      <c r="A19" s="92" t="s">
        <v>58</v>
      </c>
      <c r="B19" s="123">
        <v>67.599999999999994</v>
      </c>
      <c r="C19" s="10">
        <v>89.800000000000011</v>
      </c>
      <c r="D19" s="10">
        <v>172.2</v>
      </c>
      <c r="E19" s="10">
        <v>86.2</v>
      </c>
      <c r="F19" s="10">
        <v>67.400000000000006</v>
      </c>
      <c r="G19" s="10">
        <v>46.4</v>
      </c>
      <c r="H19" s="10">
        <v>44.1</v>
      </c>
      <c r="I19" s="10">
        <v>42.1</v>
      </c>
      <c r="J19" s="114">
        <v>28.7</v>
      </c>
      <c r="K19" s="98" t="s">
        <v>63</v>
      </c>
      <c r="L19" s="92" t="s">
        <v>58</v>
      </c>
      <c r="M19" s="123">
        <v>323.2</v>
      </c>
      <c r="N19" s="10">
        <v>306.90000000000003</v>
      </c>
      <c r="O19" s="10">
        <v>257.3</v>
      </c>
      <c r="P19" s="10">
        <v>203.9</v>
      </c>
      <c r="Q19" s="10">
        <v>190.1</v>
      </c>
      <c r="R19" s="10">
        <v>162.69999999999999</v>
      </c>
      <c r="S19" s="10">
        <v>106.5</v>
      </c>
      <c r="T19" s="10">
        <v>141.6</v>
      </c>
      <c r="U19" s="10">
        <v>71.5</v>
      </c>
      <c r="V19" s="114">
        <v>63</v>
      </c>
      <c r="W19" s="25" t="s">
        <v>63</v>
      </c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</row>
    <row r="20" spans="1:42" s="44" customFormat="1" ht="20.100000000000001" customHeight="1">
      <c r="A20" s="92" t="s">
        <v>59</v>
      </c>
      <c r="B20" s="123">
        <v>2233.6</v>
      </c>
      <c r="C20" s="10">
        <v>2696.2</v>
      </c>
      <c r="D20" s="10">
        <v>2895.3999999999996</v>
      </c>
      <c r="E20" s="10">
        <v>3363.5</v>
      </c>
      <c r="F20" s="10">
        <v>2885.6000000000004</v>
      </c>
      <c r="G20" s="10">
        <v>2746.2</v>
      </c>
      <c r="H20" s="10">
        <v>2497.6999999999998</v>
      </c>
      <c r="I20" s="10">
        <v>2441.1999999999998</v>
      </c>
      <c r="J20" s="114">
        <v>2044.7</v>
      </c>
      <c r="K20" s="94" t="s">
        <v>50</v>
      </c>
      <c r="L20" s="92" t="s">
        <v>59</v>
      </c>
      <c r="M20" s="123">
        <v>6299.9</v>
      </c>
      <c r="N20" s="10">
        <v>5723.2</v>
      </c>
      <c r="O20" s="10">
        <v>5264.3</v>
      </c>
      <c r="P20" s="10">
        <v>4943.2</v>
      </c>
      <c r="Q20" s="10">
        <v>4645.3</v>
      </c>
      <c r="R20" s="10">
        <v>4284.1000000000004</v>
      </c>
      <c r="S20" s="10">
        <v>3683.4</v>
      </c>
      <c r="T20" s="10">
        <v>3573.8999999999996</v>
      </c>
      <c r="U20" s="10">
        <v>3137.3999999999996</v>
      </c>
      <c r="V20" s="114">
        <v>2516.4</v>
      </c>
      <c r="W20" s="17" t="s">
        <v>50</v>
      </c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</row>
    <row r="21" spans="1:42" s="44" customFormat="1" ht="20.100000000000001" customHeight="1">
      <c r="A21" s="92" t="s">
        <v>57</v>
      </c>
      <c r="B21" s="123">
        <v>1859.6999999999998</v>
      </c>
      <c r="C21" s="10">
        <v>2269.9</v>
      </c>
      <c r="D21" s="10">
        <v>2526.1999999999998</v>
      </c>
      <c r="E21" s="10">
        <v>3033</v>
      </c>
      <c r="F21" s="10">
        <v>2538</v>
      </c>
      <c r="G21" s="10">
        <v>2431.8000000000002</v>
      </c>
      <c r="H21" s="10">
        <v>2218.5</v>
      </c>
      <c r="I21" s="10">
        <v>2196.1999999999998</v>
      </c>
      <c r="J21" s="114">
        <v>1806.2</v>
      </c>
      <c r="K21" s="98" t="s">
        <v>62</v>
      </c>
      <c r="L21" s="92" t="s">
        <v>57</v>
      </c>
      <c r="M21" s="123">
        <v>5574.7</v>
      </c>
      <c r="N21" s="10">
        <v>5100.5999999999995</v>
      </c>
      <c r="O21" s="10">
        <v>4613.3999999999996</v>
      </c>
      <c r="P21" s="10">
        <v>4365.7</v>
      </c>
      <c r="Q21" s="10">
        <v>4145.3999999999996</v>
      </c>
      <c r="R21" s="10">
        <v>3803.2</v>
      </c>
      <c r="S21" s="10">
        <v>3328.7</v>
      </c>
      <c r="T21" s="10">
        <v>3231.6</v>
      </c>
      <c r="U21" s="10">
        <v>2850.3</v>
      </c>
      <c r="V21" s="114">
        <v>2229.3000000000002</v>
      </c>
      <c r="W21" s="25" t="s">
        <v>62</v>
      </c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</row>
    <row r="22" spans="1:42" s="44" customFormat="1" ht="20.100000000000001" customHeight="1">
      <c r="A22" s="92" t="s">
        <v>58</v>
      </c>
      <c r="B22" s="123">
        <v>373.90000000000003</v>
      </c>
      <c r="C22" s="10">
        <v>426.3</v>
      </c>
      <c r="D22" s="10">
        <v>369.20000000000005</v>
      </c>
      <c r="E22" s="10">
        <v>330.5</v>
      </c>
      <c r="F22" s="10">
        <v>347.6</v>
      </c>
      <c r="G22" s="10">
        <v>314.39999999999998</v>
      </c>
      <c r="H22" s="10">
        <v>279.2</v>
      </c>
      <c r="I22" s="10">
        <v>245</v>
      </c>
      <c r="J22" s="114">
        <v>238.5</v>
      </c>
      <c r="K22" s="98" t="s">
        <v>63</v>
      </c>
      <c r="L22" s="92" t="s">
        <v>58</v>
      </c>
      <c r="M22" s="123">
        <v>725.19999999999993</v>
      </c>
      <c r="N22" s="10">
        <v>622.6</v>
      </c>
      <c r="O22" s="10">
        <v>650.90000000000009</v>
      </c>
      <c r="P22" s="10">
        <v>577.5</v>
      </c>
      <c r="Q22" s="10">
        <v>499.9</v>
      </c>
      <c r="R22" s="10">
        <v>480.9</v>
      </c>
      <c r="S22" s="10">
        <v>354.7</v>
      </c>
      <c r="T22" s="10">
        <v>342.29999999999995</v>
      </c>
      <c r="U22" s="10">
        <v>287.10000000000002</v>
      </c>
      <c r="V22" s="114">
        <v>287.10000000000002</v>
      </c>
      <c r="W22" s="25" t="s">
        <v>63</v>
      </c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</row>
    <row r="23" spans="1:42" s="44" customFormat="1" ht="20.100000000000001" customHeight="1">
      <c r="A23" s="230" t="s">
        <v>142</v>
      </c>
      <c r="B23" s="146">
        <v>-2.6000000000000014</v>
      </c>
      <c r="C23" s="147">
        <v>18</v>
      </c>
      <c r="D23" s="147">
        <v>-0.60000000000000142</v>
      </c>
      <c r="E23" s="174">
        <v>18.899999999999999</v>
      </c>
      <c r="F23" s="147">
        <v>11.6</v>
      </c>
      <c r="G23" s="147">
        <v>2.8999999999999986</v>
      </c>
      <c r="H23" s="147">
        <v>-15.5</v>
      </c>
      <c r="I23" s="147">
        <v>22.5</v>
      </c>
      <c r="J23" s="148">
        <v>10.7</v>
      </c>
      <c r="K23" s="231" t="s">
        <v>143</v>
      </c>
      <c r="L23" s="230" t="s">
        <v>142</v>
      </c>
      <c r="M23" s="146">
        <v>44.3</v>
      </c>
      <c r="N23" s="147">
        <v>30.7</v>
      </c>
      <c r="O23" s="10">
        <v>33.1</v>
      </c>
      <c r="P23" s="147">
        <v>56.4</v>
      </c>
      <c r="Q23" s="147">
        <v>33.4</v>
      </c>
      <c r="R23" s="147">
        <v>68.3</v>
      </c>
      <c r="S23" s="147">
        <v>7.3999999999999986</v>
      </c>
      <c r="T23" s="147">
        <v>-8.5</v>
      </c>
      <c r="U23" s="147">
        <v>46.099999999999994</v>
      </c>
      <c r="V23" s="148">
        <v>-11.8</v>
      </c>
      <c r="W23" s="232" t="s">
        <v>143</v>
      </c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</row>
    <row r="24" spans="1:42" s="95" customFormat="1" ht="20.100000000000001" customHeight="1">
      <c r="A24" s="228" t="s">
        <v>20</v>
      </c>
      <c r="B24" s="27">
        <v>3555.7999999999997</v>
      </c>
      <c r="C24" s="27">
        <v>4003.7</v>
      </c>
      <c r="D24" s="27">
        <v>4313.6000000000004</v>
      </c>
      <c r="E24" s="175">
        <v>4271.2</v>
      </c>
      <c r="F24" s="27">
        <v>4067.7999999999997</v>
      </c>
      <c r="G24" s="27">
        <v>3759.8</v>
      </c>
      <c r="H24" s="27">
        <v>3409.6000000000004</v>
      </c>
      <c r="I24" s="27">
        <v>3282.8</v>
      </c>
      <c r="J24" s="27">
        <v>2843.3</v>
      </c>
      <c r="K24" s="19" t="s">
        <v>21</v>
      </c>
      <c r="L24" s="228" t="s">
        <v>20</v>
      </c>
      <c r="M24" s="27">
        <v>11279.4</v>
      </c>
      <c r="N24" s="27">
        <v>10465.4</v>
      </c>
      <c r="O24" s="27">
        <v>8913.1</v>
      </c>
      <c r="P24" s="27">
        <v>7268.2000000000007</v>
      </c>
      <c r="Q24" s="27">
        <v>6673.5</v>
      </c>
      <c r="R24" s="27">
        <v>5505.8</v>
      </c>
      <c r="S24" s="27">
        <v>4910.1000000000004</v>
      </c>
      <c r="T24" s="27">
        <v>4831.8</v>
      </c>
      <c r="U24" s="27">
        <v>4329.2</v>
      </c>
      <c r="V24" s="27">
        <v>3968</v>
      </c>
      <c r="W24" s="19" t="s">
        <v>21</v>
      </c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</row>
    <row r="25" spans="1:42" ht="20.100000000000001" customHeight="1">
      <c r="A25" s="242" t="s">
        <v>65</v>
      </c>
      <c r="B25" s="242"/>
      <c r="C25" s="242"/>
      <c r="D25" s="242"/>
      <c r="E25" s="242"/>
      <c r="F25" s="242"/>
      <c r="G25" s="244" t="s">
        <v>111</v>
      </c>
      <c r="H25" s="244"/>
      <c r="I25" s="244"/>
      <c r="J25" s="244"/>
      <c r="K25" s="244"/>
      <c r="L25" s="242" t="s">
        <v>65</v>
      </c>
      <c r="M25" s="242"/>
      <c r="N25" s="242"/>
      <c r="O25" s="242"/>
      <c r="P25" s="242"/>
      <c r="Q25" s="242"/>
      <c r="R25" s="244" t="s">
        <v>111</v>
      </c>
      <c r="S25" s="244"/>
      <c r="T25" s="244"/>
      <c r="U25" s="244"/>
      <c r="V25" s="244"/>
      <c r="W25" s="244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</row>
    <row r="26" spans="1:42">
      <c r="A26" s="8"/>
      <c r="K26" s="7"/>
      <c r="L26" s="8"/>
      <c r="M26" s="8"/>
      <c r="N26" s="8"/>
      <c r="W26" s="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</row>
    <row r="27" spans="1:42">
      <c r="B27" s="173"/>
      <c r="C27" s="173"/>
      <c r="D27" s="173"/>
      <c r="E27" s="173"/>
      <c r="F27" s="173"/>
      <c r="G27" s="173"/>
      <c r="H27" s="173"/>
      <c r="I27" s="173"/>
      <c r="J27" s="173"/>
      <c r="M27" s="173"/>
      <c r="N27" s="173"/>
      <c r="O27" s="173"/>
      <c r="P27" s="173"/>
      <c r="Q27" s="173"/>
      <c r="R27" s="173"/>
      <c r="S27" s="173"/>
      <c r="T27" s="173"/>
      <c r="U27" s="173"/>
    </row>
    <row r="28" spans="1:42">
      <c r="B28" s="173"/>
      <c r="C28" s="173"/>
      <c r="D28" s="173"/>
      <c r="E28" s="173"/>
      <c r="F28" s="173"/>
      <c r="G28" s="173"/>
      <c r="H28" s="173"/>
      <c r="I28" s="173"/>
      <c r="J28" s="173"/>
      <c r="M28" s="173"/>
      <c r="N28" s="173"/>
      <c r="O28" s="173"/>
      <c r="P28" s="173"/>
      <c r="Q28" s="173"/>
      <c r="R28" s="173"/>
      <c r="S28" s="173"/>
      <c r="T28" s="173"/>
      <c r="U28" s="173"/>
    </row>
    <row r="29" spans="1:42">
      <c r="B29" s="173"/>
      <c r="C29" s="173"/>
      <c r="D29" s="173"/>
      <c r="E29" s="173"/>
      <c r="F29" s="173"/>
      <c r="G29" s="173"/>
      <c r="H29" s="173"/>
      <c r="I29" s="173"/>
      <c r="J29" s="173"/>
      <c r="M29" s="173"/>
      <c r="N29" s="173"/>
      <c r="O29" s="173"/>
      <c r="P29" s="173"/>
      <c r="Q29" s="173"/>
      <c r="R29" s="173"/>
      <c r="S29" s="173"/>
      <c r="T29" s="173"/>
      <c r="U29" s="173"/>
    </row>
    <row r="30" spans="1:42">
      <c r="B30" s="173"/>
      <c r="C30" s="173"/>
      <c r="D30" s="173"/>
      <c r="E30" s="173"/>
      <c r="F30" s="173"/>
      <c r="G30" s="173"/>
      <c r="H30" s="173"/>
      <c r="I30" s="173"/>
      <c r="J30" s="173"/>
      <c r="M30" s="173"/>
      <c r="N30" s="173"/>
      <c r="O30" s="173"/>
      <c r="P30" s="173"/>
      <c r="Q30" s="173"/>
      <c r="R30" s="173"/>
      <c r="S30" s="173"/>
      <c r="T30" s="173"/>
      <c r="U30" s="173"/>
    </row>
    <row r="31" spans="1:42">
      <c r="B31" s="173"/>
      <c r="C31" s="173"/>
      <c r="D31" s="173"/>
      <c r="E31" s="173"/>
      <c r="F31" s="173"/>
      <c r="G31" s="173"/>
      <c r="H31" s="173"/>
      <c r="I31" s="173"/>
      <c r="J31" s="173"/>
      <c r="M31" s="173"/>
      <c r="N31" s="173"/>
      <c r="O31" s="173"/>
      <c r="P31" s="173"/>
      <c r="Q31" s="173"/>
      <c r="R31" s="173"/>
      <c r="S31" s="173"/>
      <c r="T31" s="173"/>
      <c r="U31" s="173"/>
    </row>
    <row r="32" spans="1:42">
      <c r="B32" s="173"/>
      <c r="C32" s="173"/>
      <c r="D32" s="173"/>
      <c r="E32" s="173"/>
      <c r="F32" s="173"/>
      <c r="G32" s="173"/>
      <c r="H32" s="173"/>
      <c r="I32" s="173"/>
      <c r="J32" s="173"/>
      <c r="M32" s="173"/>
      <c r="N32" s="173"/>
      <c r="O32" s="173"/>
      <c r="P32" s="173"/>
      <c r="Q32" s="173"/>
      <c r="R32" s="173"/>
      <c r="S32" s="173"/>
      <c r="T32" s="173"/>
      <c r="U32" s="173"/>
    </row>
    <row r="33" spans="2:21">
      <c r="B33" s="173"/>
      <c r="C33" s="173"/>
      <c r="D33" s="173"/>
      <c r="E33" s="173"/>
      <c r="F33" s="173"/>
      <c r="G33" s="173"/>
      <c r="H33" s="173"/>
      <c r="I33" s="173"/>
      <c r="J33" s="173"/>
      <c r="M33" s="173"/>
      <c r="N33" s="173"/>
      <c r="O33" s="173"/>
      <c r="P33" s="173"/>
      <c r="Q33" s="173"/>
      <c r="R33" s="173"/>
      <c r="S33" s="173"/>
      <c r="T33" s="173"/>
      <c r="U33" s="173"/>
    </row>
    <row r="34" spans="2:21">
      <c r="B34" s="173"/>
      <c r="C34" s="173"/>
      <c r="D34" s="173"/>
      <c r="E34" s="173"/>
      <c r="F34" s="173"/>
      <c r="G34" s="173"/>
      <c r="H34" s="173"/>
      <c r="I34" s="173"/>
      <c r="J34" s="173"/>
      <c r="M34" s="173"/>
      <c r="N34" s="173"/>
      <c r="O34" s="173"/>
      <c r="P34" s="173"/>
      <c r="Q34" s="173"/>
      <c r="R34" s="173"/>
      <c r="S34" s="173"/>
      <c r="T34" s="173"/>
      <c r="U34" s="173"/>
    </row>
    <row r="35" spans="2:21">
      <c r="B35" s="173"/>
      <c r="C35" s="173"/>
      <c r="D35" s="173"/>
      <c r="E35" s="173"/>
      <c r="F35" s="173"/>
      <c r="G35" s="173"/>
      <c r="H35" s="173"/>
      <c r="I35" s="173"/>
      <c r="J35" s="173"/>
      <c r="M35" s="173"/>
      <c r="N35" s="173"/>
      <c r="O35" s="173"/>
      <c r="P35" s="173"/>
      <c r="Q35" s="173"/>
      <c r="R35" s="173"/>
      <c r="S35" s="173"/>
      <c r="T35" s="173"/>
      <c r="U35" s="173"/>
    </row>
    <row r="36" spans="2:21">
      <c r="B36" s="173"/>
      <c r="C36" s="173"/>
      <c r="D36" s="173"/>
      <c r="E36" s="173"/>
      <c r="F36" s="173"/>
      <c r="G36" s="173"/>
      <c r="H36" s="173"/>
      <c r="I36" s="173"/>
      <c r="J36" s="173"/>
      <c r="M36" s="173"/>
      <c r="N36" s="173"/>
      <c r="O36" s="173"/>
      <c r="P36" s="173"/>
      <c r="Q36" s="173"/>
      <c r="R36" s="173"/>
      <c r="S36" s="173"/>
      <c r="T36" s="173"/>
      <c r="U36" s="173"/>
    </row>
    <row r="37" spans="2:21">
      <c r="B37" s="173"/>
      <c r="C37" s="173"/>
      <c r="D37" s="173"/>
      <c r="E37" s="173"/>
      <c r="F37" s="173"/>
      <c r="G37" s="173"/>
      <c r="H37" s="173"/>
      <c r="I37" s="173"/>
      <c r="J37" s="173"/>
      <c r="M37" s="173"/>
      <c r="N37" s="173"/>
      <c r="O37" s="173"/>
      <c r="P37" s="173"/>
      <c r="Q37" s="173"/>
      <c r="R37" s="173"/>
      <c r="S37" s="173"/>
      <c r="T37" s="173"/>
      <c r="U37" s="173"/>
    </row>
    <row r="38" spans="2:21">
      <c r="B38" s="173"/>
      <c r="C38" s="173"/>
      <c r="D38" s="173"/>
      <c r="E38" s="173"/>
      <c r="F38" s="173"/>
      <c r="G38" s="173"/>
      <c r="H38" s="173"/>
      <c r="I38" s="173"/>
      <c r="J38" s="173"/>
      <c r="M38" s="173"/>
      <c r="N38" s="173"/>
      <c r="O38" s="173"/>
      <c r="P38" s="173"/>
      <c r="Q38" s="173"/>
      <c r="R38" s="173"/>
      <c r="S38" s="173"/>
      <c r="T38" s="173"/>
      <c r="U38" s="173"/>
    </row>
    <row r="39" spans="2:21">
      <c r="B39" s="173"/>
      <c r="C39" s="173"/>
      <c r="D39" s="173"/>
      <c r="E39" s="173"/>
      <c r="F39" s="173"/>
      <c r="G39" s="173"/>
      <c r="H39" s="173"/>
      <c r="I39" s="173"/>
      <c r="J39" s="173"/>
      <c r="M39" s="173"/>
      <c r="N39" s="173"/>
      <c r="O39" s="173"/>
      <c r="P39" s="173"/>
      <c r="Q39" s="173"/>
      <c r="R39" s="173"/>
      <c r="S39" s="173"/>
      <c r="T39" s="173"/>
      <c r="U39" s="173"/>
    </row>
    <row r="40" spans="2:21">
      <c r="B40" s="173"/>
      <c r="C40" s="173"/>
      <c r="D40" s="173"/>
      <c r="E40" s="173"/>
      <c r="F40" s="173"/>
      <c r="G40" s="173"/>
      <c r="H40" s="173"/>
      <c r="I40" s="173"/>
      <c r="J40" s="173"/>
      <c r="M40" s="173"/>
      <c r="N40" s="173"/>
      <c r="O40" s="173"/>
      <c r="P40" s="173"/>
      <c r="Q40" s="173"/>
      <c r="R40" s="173"/>
      <c r="S40" s="173"/>
      <c r="T40" s="173"/>
      <c r="U40" s="173"/>
    </row>
    <row r="41" spans="2:21">
      <c r="B41" s="173"/>
      <c r="C41" s="173"/>
      <c r="D41" s="173"/>
      <c r="E41" s="173"/>
      <c r="F41" s="173"/>
      <c r="G41" s="173"/>
      <c r="H41" s="173"/>
      <c r="I41" s="173"/>
      <c r="J41" s="173"/>
      <c r="M41" s="173"/>
      <c r="N41" s="173"/>
      <c r="O41" s="173"/>
      <c r="P41" s="173"/>
      <c r="Q41" s="173"/>
      <c r="R41" s="173"/>
      <c r="S41" s="173"/>
      <c r="T41" s="173"/>
      <c r="U41" s="173"/>
    </row>
    <row r="42" spans="2:21">
      <c r="B42" s="173"/>
      <c r="C42" s="173"/>
      <c r="D42" s="173"/>
      <c r="E42" s="173"/>
      <c r="F42" s="173"/>
      <c r="G42" s="173"/>
      <c r="H42" s="173"/>
      <c r="I42" s="173"/>
      <c r="J42" s="173"/>
      <c r="M42" s="173"/>
      <c r="N42" s="173"/>
      <c r="O42" s="173"/>
      <c r="P42" s="173"/>
      <c r="Q42" s="173"/>
      <c r="R42" s="173"/>
      <c r="S42" s="173"/>
      <c r="T42" s="173"/>
      <c r="U42" s="173"/>
    </row>
    <row r="43" spans="2:21">
      <c r="B43" s="173"/>
      <c r="C43" s="173"/>
      <c r="D43" s="173"/>
      <c r="E43" s="173"/>
      <c r="F43" s="173"/>
      <c r="G43" s="173"/>
      <c r="H43" s="173"/>
      <c r="I43" s="173"/>
      <c r="J43" s="173"/>
      <c r="M43" s="173"/>
      <c r="N43" s="173"/>
      <c r="O43" s="173"/>
      <c r="P43" s="173"/>
      <c r="Q43" s="173"/>
      <c r="R43" s="173"/>
      <c r="S43" s="173"/>
      <c r="T43" s="173"/>
      <c r="U43" s="173"/>
    </row>
    <row r="44" spans="2:21">
      <c r="B44" s="173"/>
      <c r="C44" s="173"/>
      <c r="D44" s="173"/>
      <c r="E44" s="173"/>
      <c r="F44" s="173"/>
      <c r="G44" s="173"/>
      <c r="H44" s="173"/>
      <c r="I44" s="173"/>
      <c r="J44" s="173"/>
      <c r="M44" s="173"/>
      <c r="N44" s="173"/>
      <c r="O44" s="173"/>
      <c r="P44" s="173"/>
      <c r="Q44" s="173"/>
      <c r="R44" s="173"/>
      <c r="S44" s="173"/>
      <c r="T44" s="173"/>
      <c r="U44" s="173"/>
    </row>
    <row r="45" spans="2:21">
      <c r="B45" s="173"/>
      <c r="C45" s="173"/>
      <c r="D45" s="173"/>
      <c r="E45" s="173"/>
      <c r="F45" s="173"/>
      <c r="G45" s="173"/>
      <c r="H45" s="173"/>
      <c r="I45" s="173"/>
      <c r="J45" s="173"/>
      <c r="M45" s="173"/>
      <c r="N45" s="173"/>
      <c r="O45" s="173"/>
      <c r="P45" s="173"/>
      <c r="Q45" s="173"/>
      <c r="R45" s="173"/>
      <c r="S45" s="173"/>
      <c r="T45" s="173"/>
      <c r="U45" s="173"/>
    </row>
    <row r="47" spans="2:21">
      <c r="B47" s="173"/>
      <c r="C47" s="173"/>
      <c r="D47" s="173"/>
      <c r="E47" s="173"/>
      <c r="F47" s="173"/>
      <c r="G47" s="173"/>
      <c r="H47" s="173"/>
      <c r="I47" s="173"/>
      <c r="J47" s="173"/>
      <c r="M47" s="173"/>
      <c r="N47" s="173"/>
      <c r="O47" s="173"/>
      <c r="P47" s="173"/>
      <c r="Q47" s="173"/>
      <c r="R47" s="173"/>
      <c r="S47" s="173"/>
      <c r="T47" s="173"/>
      <c r="U47" s="173"/>
    </row>
    <row r="48" spans="2:21">
      <c r="B48" s="173"/>
      <c r="C48" s="173"/>
      <c r="D48" s="173"/>
      <c r="E48" s="173"/>
      <c r="F48" s="173"/>
      <c r="G48" s="173"/>
      <c r="H48" s="173"/>
      <c r="I48" s="173"/>
      <c r="J48" s="173"/>
      <c r="M48" s="173"/>
      <c r="N48" s="173"/>
      <c r="O48" s="173"/>
      <c r="P48" s="173"/>
      <c r="Q48" s="173"/>
      <c r="R48" s="173"/>
      <c r="S48" s="173"/>
      <c r="T48" s="173"/>
      <c r="U48" s="173"/>
    </row>
    <row r="49" spans="2:21">
      <c r="B49" s="173"/>
      <c r="C49" s="173"/>
      <c r="D49" s="173"/>
      <c r="E49" s="173"/>
      <c r="F49" s="173"/>
      <c r="G49" s="173"/>
      <c r="H49" s="173"/>
      <c r="I49" s="173"/>
      <c r="J49" s="173"/>
      <c r="M49" s="173"/>
      <c r="N49" s="173"/>
      <c r="O49" s="173"/>
      <c r="P49" s="173"/>
      <c r="Q49" s="173"/>
      <c r="R49" s="173"/>
      <c r="S49" s="173"/>
      <c r="T49" s="173"/>
      <c r="U49" s="173"/>
    </row>
    <row r="50" spans="2:21">
      <c r="B50" s="173"/>
      <c r="C50" s="173"/>
      <c r="D50" s="173"/>
      <c r="E50" s="173"/>
      <c r="F50" s="173"/>
      <c r="G50" s="173"/>
      <c r="H50" s="173"/>
      <c r="I50" s="173"/>
      <c r="J50" s="173"/>
      <c r="M50" s="173"/>
      <c r="N50" s="173"/>
      <c r="O50" s="173"/>
      <c r="P50" s="173"/>
      <c r="Q50" s="173"/>
      <c r="R50" s="173"/>
      <c r="S50" s="173"/>
      <c r="T50" s="173"/>
      <c r="U50" s="173"/>
    </row>
    <row r="51" spans="2:21">
      <c r="B51" s="173"/>
      <c r="C51" s="173"/>
      <c r="D51" s="173"/>
      <c r="E51" s="173"/>
      <c r="F51" s="173"/>
      <c r="G51" s="173"/>
      <c r="H51" s="173"/>
      <c r="I51" s="173"/>
      <c r="J51" s="173"/>
      <c r="M51" s="173"/>
      <c r="N51" s="173"/>
      <c r="O51" s="173"/>
      <c r="P51" s="173"/>
      <c r="Q51" s="173"/>
      <c r="R51" s="173"/>
      <c r="S51" s="173"/>
      <c r="T51" s="173"/>
      <c r="U51" s="173"/>
    </row>
    <row r="52" spans="2:21">
      <c r="B52" s="173"/>
      <c r="C52" s="173"/>
      <c r="D52" s="173"/>
      <c r="E52" s="173"/>
      <c r="F52" s="173"/>
      <c r="G52" s="173"/>
      <c r="H52" s="173"/>
      <c r="I52" s="173"/>
      <c r="J52" s="173"/>
      <c r="M52" s="173"/>
      <c r="N52" s="173"/>
      <c r="O52" s="173"/>
      <c r="P52" s="173"/>
      <c r="Q52" s="173"/>
      <c r="R52" s="173"/>
      <c r="S52" s="173"/>
      <c r="T52" s="173"/>
      <c r="U52" s="173"/>
    </row>
    <row r="53" spans="2:21">
      <c r="B53" s="173"/>
      <c r="C53" s="173"/>
      <c r="D53" s="173"/>
      <c r="E53" s="173"/>
      <c r="F53" s="173"/>
      <c r="G53" s="173"/>
      <c r="H53" s="173"/>
      <c r="I53" s="173"/>
      <c r="J53" s="173"/>
      <c r="M53" s="173"/>
      <c r="N53" s="173"/>
      <c r="O53" s="173"/>
      <c r="P53" s="173"/>
      <c r="Q53" s="173"/>
      <c r="R53" s="173"/>
      <c r="S53" s="173"/>
      <c r="T53" s="173"/>
      <c r="U53" s="173"/>
    </row>
  </sheetData>
  <mergeCells count="8">
    <mergeCell ref="A1:K1"/>
    <mergeCell ref="A2:K2"/>
    <mergeCell ref="L1:W1"/>
    <mergeCell ref="L2:W2"/>
    <mergeCell ref="G25:K25"/>
    <mergeCell ref="R25:W25"/>
    <mergeCell ref="L25:Q25"/>
    <mergeCell ref="A25:F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4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  <colBreaks count="1" manualBreakCount="1">
    <brk id="11" max="2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Q53"/>
  <sheetViews>
    <sheetView zoomScaleNormal="100" zoomScaleSheetLayoutView="89" workbookViewId="0">
      <selection activeCell="M6" sqref="M6"/>
    </sheetView>
  </sheetViews>
  <sheetFormatPr defaultRowHeight="14.25"/>
  <cols>
    <col min="1" max="1" width="23.125" customWidth="1"/>
    <col min="2" max="10" width="8.125" customWidth="1"/>
    <col min="11" max="11" width="22.875" customWidth="1"/>
    <col min="12" max="12" width="23" customWidth="1"/>
    <col min="13" max="22" width="8.125" customWidth="1"/>
    <col min="23" max="23" width="22.875" customWidth="1"/>
    <col min="24" max="24" width="9" customWidth="1"/>
  </cols>
  <sheetData>
    <row r="1" spans="1:43" s="9" customFormat="1" ht="18" customHeight="1">
      <c r="A1" s="239" t="s">
        <v>144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164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</row>
    <row r="2" spans="1:43" s="9" customFormat="1" ht="15.95" customHeight="1">
      <c r="A2" s="240" t="s">
        <v>145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168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43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43" ht="15.95" customHeight="1">
      <c r="A4" s="233" t="s">
        <v>87</v>
      </c>
      <c r="B4" s="4"/>
      <c r="C4" s="4"/>
      <c r="D4" s="4"/>
      <c r="E4" s="4"/>
      <c r="F4" s="4"/>
      <c r="G4" s="4"/>
      <c r="H4" s="4"/>
      <c r="I4" s="4"/>
      <c r="J4" s="4"/>
      <c r="K4" s="5" t="s">
        <v>22</v>
      </c>
      <c r="L4" s="233" t="s">
        <v>87</v>
      </c>
      <c r="M4" s="3"/>
      <c r="N4" s="3"/>
      <c r="O4" s="4"/>
      <c r="P4" s="4"/>
      <c r="Q4" s="4"/>
      <c r="R4" s="4"/>
      <c r="S4" s="4"/>
      <c r="T4" s="4"/>
      <c r="U4" s="4"/>
      <c r="V4" s="4"/>
      <c r="W4" s="5" t="s">
        <v>22</v>
      </c>
    </row>
    <row r="5" spans="1:43" ht="20.100000000000001" customHeight="1">
      <c r="A5" s="12" t="s">
        <v>39</v>
      </c>
      <c r="B5" s="87">
        <v>2002</v>
      </c>
      <c r="C5" s="87">
        <v>2001</v>
      </c>
      <c r="D5" s="87">
        <v>2000</v>
      </c>
      <c r="E5" s="87">
        <v>1999</v>
      </c>
      <c r="F5" s="87">
        <v>1998</v>
      </c>
      <c r="G5" s="87">
        <v>1997</v>
      </c>
      <c r="H5" s="87">
        <v>1996</v>
      </c>
      <c r="I5" s="87">
        <v>1995</v>
      </c>
      <c r="J5" s="87">
        <v>1994</v>
      </c>
      <c r="K5" s="13" t="s">
        <v>38</v>
      </c>
      <c r="L5" s="12" t="s">
        <v>39</v>
      </c>
      <c r="M5" s="86">
        <v>2012</v>
      </c>
      <c r="N5" s="86">
        <v>2011</v>
      </c>
      <c r="O5" s="87">
        <v>2010</v>
      </c>
      <c r="P5" s="87">
        <v>2009</v>
      </c>
      <c r="Q5" s="87">
        <v>2008</v>
      </c>
      <c r="R5" s="87">
        <v>2007</v>
      </c>
      <c r="S5" s="87">
        <v>2006</v>
      </c>
      <c r="T5" s="87">
        <v>2005</v>
      </c>
      <c r="U5" s="87">
        <v>2004</v>
      </c>
      <c r="V5" s="87">
        <v>2003</v>
      </c>
      <c r="W5" s="13" t="s">
        <v>38</v>
      </c>
    </row>
    <row r="6" spans="1:43" s="14" customFormat="1" ht="20.100000000000001" customHeight="1">
      <c r="A6" s="91" t="s">
        <v>83</v>
      </c>
      <c r="B6" s="138">
        <v>2881.1</v>
      </c>
      <c r="C6" s="132">
        <v>3342</v>
      </c>
      <c r="D6" s="132">
        <v>3319.7</v>
      </c>
      <c r="E6" s="132">
        <v>3391.7</v>
      </c>
      <c r="F6" s="132">
        <v>3133.1</v>
      </c>
      <c r="G6" s="132">
        <v>2959.4</v>
      </c>
      <c r="H6" s="132">
        <v>2643.3</v>
      </c>
      <c r="I6" s="132">
        <v>2534.4</v>
      </c>
      <c r="J6" s="139">
        <v>2083.1</v>
      </c>
      <c r="K6" s="93" t="s">
        <v>40</v>
      </c>
      <c r="L6" s="91" t="s">
        <v>83</v>
      </c>
      <c r="M6" s="138">
        <v>10197.200000000001</v>
      </c>
      <c r="N6" s="132">
        <v>9500.7000000000007</v>
      </c>
      <c r="O6" s="132">
        <v>8195.2999999999993</v>
      </c>
      <c r="P6" s="132">
        <v>7143.6</v>
      </c>
      <c r="Q6" s="132">
        <v>6513.5</v>
      </c>
      <c r="R6" s="132">
        <v>5232.7</v>
      </c>
      <c r="S6" s="132">
        <v>4536.1000000000004</v>
      </c>
      <c r="T6" s="132">
        <v>4265.7</v>
      </c>
      <c r="U6" s="132">
        <v>3708.6</v>
      </c>
      <c r="V6" s="139">
        <v>3124.2</v>
      </c>
      <c r="W6" s="93" t="s">
        <v>40</v>
      </c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</row>
    <row r="7" spans="1:43" s="44" customFormat="1" ht="20.100000000000001" customHeight="1">
      <c r="A7" s="92" t="s">
        <v>84</v>
      </c>
      <c r="B7" s="141">
        <v>2180.9</v>
      </c>
      <c r="C7" s="134">
        <v>2644.9</v>
      </c>
      <c r="D7" s="134">
        <v>2598.3000000000002</v>
      </c>
      <c r="E7" s="134">
        <v>2695.7</v>
      </c>
      <c r="F7" s="134">
        <v>2505.6</v>
      </c>
      <c r="G7" s="134">
        <v>2400.6</v>
      </c>
      <c r="H7" s="134">
        <v>2137.1</v>
      </c>
      <c r="I7" s="134">
        <v>2081.1</v>
      </c>
      <c r="J7" s="142">
        <v>1700.4</v>
      </c>
      <c r="K7" s="94" t="s">
        <v>41</v>
      </c>
      <c r="L7" s="92" t="s">
        <v>84</v>
      </c>
      <c r="M7" s="141">
        <v>7968.4</v>
      </c>
      <c r="N7" s="134">
        <v>7459.8</v>
      </c>
      <c r="O7" s="134">
        <v>6359.7</v>
      </c>
      <c r="P7" s="134">
        <v>5409.1</v>
      </c>
      <c r="Q7" s="134">
        <v>5008.3</v>
      </c>
      <c r="R7" s="134">
        <v>3938.6</v>
      </c>
      <c r="S7" s="134">
        <v>3452.6</v>
      </c>
      <c r="T7" s="134">
        <v>3284.9</v>
      </c>
      <c r="U7" s="134">
        <v>2875.9</v>
      </c>
      <c r="V7" s="142">
        <v>2471.6999999999998</v>
      </c>
      <c r="W7" s="94" t="s">
        <v>41</v>
      </c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</row>
    <row r="8" spans="1:43" s="44" customFormat="1" ht="24.75" customHeight="1">
      <c r="A8" s="92" t="s">
        <v>85</v>
      </c>
      <c r="B8" s="141">
        <v>616.5</v>
      </c>
      <c r="C8" s="134">
        <v>606.79999999999995</v>
      </c>
      <c r="D8" s="134">
        <v>635.6</v>
      </c>
      <c r="E8" s="134">
        <v>584.6</v>
      </c>
      <c r="F8" s="134">
        <v>517</v>
      </c>
      <c r="G8" s="134">
        <v>463.2</v>
      </c>
      <c r="H8" s="134">
        <v>400.1</v>
      </c>
      <c r="I8" s="134">
        <v>349.4</v>
      </c>
      <c r="J8" s="142">
        <v>295.8</v>
      </c>
      <c r="K8" s="94" t="s">
        <v>42</v>
      </c>
      <c r="L8" s="92" t="s">
        <v>85</v>
      </c>
      <c r="M8" s="141">
        <v>1996.2</v>
      </c>
      <c r="N8" s="134">
        <v>1852.4</v>
      </c>
      <c r="O8" s="134">
        <v>1644.9</v>
      </c>
      <c r="P8" s="134">
        <v>1528.5</v>
      </c>
      <c r="Q8" s="134">
        <v>1333.7</v>
      </c>
      <c r="R8" s="134">
        <v>1159.4000000000001</v>
      </c>
      <c r="S8" s="134">
        <v>963.6</v>
      </c>
      <c r="T8" s="134">
        <v>875.6</v>
      </c>
      <c r="U8" s="134">
        <v>733.5</v>
      </c>
      <c r="V8" s="142">
        <v>550.29999999999995</v>
      </c>
      <c r="W8" s="94" t="s">
        <v>42</v>
      </c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</row>
    <row r="9" spans="1:43" s="44" customFormat="1" ht="36" customHeight="1">
      <c r="A9" s="92" t="s">
        <v>89</v>
      </c>
      <c r="B9" s="141">
        <v>83.7</v>
      </c>
      <c r="C9" s="134">
        <v>90.3</v>
      </c>
      <c r="D9" s="134">
        <v>85.8</v>
      </c>
      <c r="E9" s="134">
        <v>111.4</v>
      </c>
      <c r="F9" s="134">
        <v>110.5</v>
      </c>
      <c r="G9" s="134">
        <v>95.6</v>
      </c>
      <c r="H9" s="134">
        <v>106.1</v>
      </c>
      <c r="I9" s="134">
        <v>103.9</v>
      </c>
      <c r="J9" s="142">
        <v>86.9</v>
      </c>
      <c r="K9" s="94" t="s">
        <v>43</v>
      </c>
      <c r="L9" s="92" t="s">
        <v>89</v>
      </c>
      <c r="M9" s="141">
        <v>232.6</v>
      </c>
      <c r="N9" s="134">
        <v>188.5</v>
      </c>
      <c r="O9" s="134">
        <v>190.7</v>
      </c>
      <c r="P9" s="134">
        <v>206</v>
      </c>
      <c r="Q9" s="134">
        <v>171.5</v>
      </c>
      <c r="R9" s="134">
        <v>134.69999999999999</v>
      </c>
      <c r="S9" s="134">
        <v>119.9</v>
      </c>
      <c r="T9" s="134">
        <v>105.2</v>
      </c>
      <c r="U9" s="134">
        <v>99.2</v>
      </c>
      <c r="V9" s="142">
        <v>102.2</v>
      </c>
      <c r="W9" s="94" t="s">
        <v>43</v>
      </c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</row>
    <row r="10" spans="1:43" s="14" customFormat="1" ht="20.100000000000001" customHeight="1">
      <c r="A10" s="91" t="s">
        <v>51</v>
      </c>
      <c r="B10" s="140">
        <v>672.1</v>
      </c>
      <c r="C10" s="133">
        <v>860.6</v>
      </c>
      <c r="D10" s="133">
        <v>1011.9</v>
      </c>
      <c r="E10" s="133">
        <v>1353.3</v>
      </c>
      <c r="F10" s="133">
        <v>955.6</v>
      </c>
      <c r="G10" s="133">
        <v>868.8</v>
      </c>
      <c r="H10" s="133">
        <v>807</v>
      </c>
      <c r="I10" s="133">
        <v>818.4</v>
      </c>
      <c r="J10" s="136">
        <v>748.6</v>
      </c>
      <c r="K10" s="93" t="s">
        <v>44</v>
      </c>
      <c r="L10" s="91" t="s">
        <v>51</v>
      </c>
      <c r="M10" s="140">
        <v>2182</v>
      </c>
      <c r="N10" s="133">
        <v>1754.3</v>
      </c>
      <c r="O10" s="133">
        <v>1591</v>
      </c>
      <c r="P10" s="133">
        <v>1463.4</v>
      </c>
      <c r="Q10" s="133">
        <v>1255.7</v>
      </c>
      <c r="R10" s="133">
        <v>1029.3</v>
      </c>
      <c r="S10" s="133">
        <v>808.2</v>
      </c>
      <c r="T10" s="133">
        <v>765.6</v>
      </c>
      <c r="U10" s="133">
        <v>736.2</v>
      </c>
      <c r="V10" s="136">
        <v>756.7</v>
      </c>
      <c r="W10" s="93" t="s">
        <v>44</v>
      </c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</row>
    <row r="11" spans="1:43" s="44" customFormat="1" ht="20.100000000000001" customHeight="1">
      <c r="A11" s="92" t="s">
        <v>90</v>
      </c>
      <c r="B11" s="141">
        <v>659.9</v>
      </c>
      <c r="C11" s="134">
        <v>845.5</v>
      </c>
      <c r="D11" s="134">
        <v>979.2</v>
      </c>
      <c r="E11" s="134">
        <v>1259.7</v>
      </c>
      <c r="F11" s="134">
        <v>917</v>
      </c>
      <c r="G11" s="134">
        <v>817.4</v>
      </c>
      <c r="H11" s="134">
        <v>769.2</v>
      </c>
      <c r="I11" s="134">
        <v>778.3</v>
      </c>
      <c r="J11" s="142">
        <v>724.4</v>
      </c>
      <c r="K11" s="94" t="s">
        <v>45</v>
      </c>
      <c r="L11" s="92" t="s">
        <v>90</v>
      </c>
      <c r="M11" s="141">
        <v>2010.4</v>
      </c>
      <c r="N11" s="134">
        <v>1683.8</v>
      </c>
      <c r="O11" s="134">
        <v>1522.1</v>
      </c>
      <c r="P11" s="134">
        <v>1406.6</v>
      </c>
      <c r="Q11" s="134">
        <v>1201.9000000000001</v>
      </c>
      <c r="R11" s="134">
        <v>994.1</v>
      </c>
      <c r="S11" s="134">
        <v>784.5</v>
      </c>
      <c r="T11" s="134">
        <v>751.8</v>
      </c>
      <c r="U11" s="134">
        <v>717</v>
      </c>
      <c r="V11" s="142">
        <v>740.9</v>
      </c>
      <c r="W11" s="94" t="s">
        <v>45</v>
      </c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</row>
    <row r="12" spans="1:43" s="44" customFormat="1" ht="20.100000000000001" customHeight="1">
      <c r="A12" s="92" t="s">
        <v>52</v>
      </c>
      <c r="B12" s="141">
        <v>408.6</v>
      </c>
      <c r="C12" s="134">
        <v>517.9</v>
      </c>
      <c r="D12" s="134">
        <v>573.6</v>
      </c>
      <c r="E12" s="134">
        <v>818.1</v>
      </c>
      <c r="F12" s="134">
        <v>652.70000000000005</v>
      </c>
      <c r="G12" s="134">
        <v>609.1</v>
      </c>
      <c r="H12" s="134">
        <v>584</v>
      </c>
      <c r="I12" s="134">
        <v>586</v>
      </c>
      <c r="J12" s="142">
        <v>537.29999999999995</v>
      </c>
      <c r="K12" s="98" t="s">
        <v>60</v>
      </c>
      <c r="L12" s="92" t="s">
        <v>52</v>
      </c>
      <c r="M12" s="141">
        <v>1487.2</v>
      </c>
      <c r="N12" s="134">
        <v>1203.9000000000001</v>
      </c>
      <c r="O12" s="134">
        <v>1012.4</v>
      </c>
      <c r="P12" s="134">
        <v>930.6</v>
      </c>
      <c r="Q12" s="134">
        <v>769.8</v>
      </c>
      <c r="R12" s="134">
        <v>591.29999999999995</v>
      </c>
      <c r="S12" s="134">
        <v>456.6</v>
      </c>
      <c r="T12" s="134">
        <v>438.8</v>
      </c>
      <c r="U12" s="134">
        <v>412.6</v>
      </c>
      <c r="V12" s="142">
        <v>430.5</v>
      </c>
      <c r="W12" s="98" t="s">
        <v>60</v>
      </c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</row>
    <row r="13" spans="1:43" s="44" customFormat="1" ht="20.100000000000001" customHeight="1">
      <c r="A13" s="92" t="s">
        <v>53</v>
      </c>
      <c r="B13" s="141">
        <v>251.3</v>
      </c>
      <c r="C13" s="134">
        <v>327.60000000000002</v>
      </c>
      <c r="D13" s="134">
        <v>405.6</v>
      </c>
      <c r="E13" s="134">
        <v>441.6</v>
      </c>
      <c r="F13" s="134">
        <v>264.3</v>
      </c>
      <c r="G13" s="134">
        <v>208.3</v>
      </c>
      <c r="H13" s="134">
        <v>185.2</v>
      </c>
      <c r="I13" s="134">
        <v>192.3</v>
      </c>
      <c r="J13" s="142">
        <v>187.1</v>
      </c>
      <c r="K13" s="98" t="s">
        <v>61</v>
      </c>
      <c r="L13" s="92" t="s">
        <v>53</v>
      </c>
      <c r="M13" s="141">
        <v>523.20000000000005</v>
      </c>
      <c r="N13" s="134">
        <v>479.9</v>
      </c>
      <c r="O13" s="134">
        <v>509.7</v>
      </c>
      <c r="P13" s="134">
        <v>476</v>
      </c>
      <c r="Q13" s="134">
        <v>432.1</v>
      </c>
      <c r="R13" s="134">
        <v>402.8</v>
      </c>
      <c r="S13" s="134">
        <v>327.9</v>
      </c>
      <c r="T13" s="134">
        <v>313</v>
      </c>
      <c r="U13" s="134">
        <v>304.39999999999998</v>
      </c>
      <c r="V13" s="142">
        <v>310.39999999999998</v>
      </c>
      <c r="W13" s="98" t="s">
        <v>61</v>
      </c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</row>
    <row r="14" spans="1:43" s="44" customFormat="1" ht="20.100000000000001" customHeight="1">
      <c r="A14" s="92" t="s">
        <v>86</v>
      </c>
      <c r="B14" s="141">
        <v>12.2</v>
      </c>
      <c r="C14" s="134">
        <v>15.1</v>
      </c>
      <c r="D14" s="134">
        <v>32.700000000000003</v>
      </c>
      <c r="E14" s="134">
        <v>93.6</v>
      </c>
      <c r="F14" s="134">
        <v>38.6</v>
      </c>
      <c r="G14" s="134">
        <v>51.4</v>
      </c>
      <c r="H14" s="134">
        <v>37.799999999999997</v>
      </c>
      <c r="I14" s="134">
        <v>40.1</v>
      </c>
      <c r="J14" s="142">
        <v>24.2</v>
      </c>
      <c r="K14" s="94" t="s">
        <v>46</v>
      </c>
      <c r="L14" s="92" t="s">
        <v>86</v>
      </c>
      <c r="M14" s="141">
        <v>171.6</v>
      </c>
      <c r="N14" s="134">
        <v>70.5</v>
      </c>
      <c r="O14" s="134">
        <v>68.900000000000006</v>
      </c>
      <c r="P14" s="134">
        <v>56.8</v>
      </c>
      <c r="Q14" s="134">
        <v>53.8</v>
      </c>
      <c r="R14" s="134">
        <v>35.200000000000003</v>
      </c>
      <c r="S14" s="134">
        <v>23.7</v>
      </c>
      <c r="T14" s="134">
        <v>13.8</v>
      </c>
      <c r="U14" s="134">
        <v>19.2</v>
      </c>
      <c r="V14" s="142">
        <v>15.8</v>
      </c>
      <c r="W14" s="94" t="s">
        <v>46</v>
      </c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</row>
    <row r="15" spans="1:43" s="44" customFormat="1" ht="20.100000000000001" customHeight="1">
      <c r="A15" s="92" t="s">
        <v>54</v>
      </c>
      <c r="B15" s="141">
        <v>0</v>
      </c>
      <c r="C15" s="134">
        <v>0</v>
      </c>
      <c r="D15" s="134">
        <v>0</v>
      </c>
      <c r="E15" s="134">
        <v>0</v>
      </c>
      <c r="F15" s="134">
        <v>0</v>
      </c>
      <c r="G15" s="134">
        <v>0</v>
      </c>
      <c r="H15" s="134">
        <v>0</v>
      </c>
      <c r="I15" s="134">
        <v>0</v>
      </c>
      <c r="J15" s="142">
        <v>0</v>
      </c>
      <c r="K15" s="94" t="s">
        <v>47</v>
      </c>
      <c r="L15" s="92" t="s">
        <v>54</v>
      </c>
      <c r="M15" s="141">
        <v>0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42">
        <v>0</v>
      </c>
      <c r="W15" s="94" t="s">
        <v>47</v>
      </c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</row>
    <row r="16" spans="1:43" s="14" customFormat="1" ht="25.5" customHeight="1">
      <c r="A16" s="91" t="s">
        <v>55</v>
      </c>
      <c r="B16" s="140">
        <v>-1157</v>
      </c>
      <c r="C16" s="133">
        <v>-1490.9</v>
      </c>
      <c r="D16" s="133">
        <v>-1313.4</v>
      </c>
      <c r="E16" s="133">
        <v>-1803.5</v>
      </c>
      <c r="F16" s="133">
        <v>-1387.6</v>
      </c>
      <c r="G16" s="133">
        <v>-1330.5</v>
      </c>
      <c r="H16" s="133">
        <v>-1208</v>
      </c>
      <c r="I16" s="133">
        <v>-1217.7</v>
      </c>
      <c r="J16" s="136">
        <v>-1016.4</v>
      </c>
      <c r="K16" s="93" t="s">
        <v>48</v>
      </c>
      <c r="L16" s="91" t="s">
        <v>55</v>
      </c>
      <c r="M16" s="140">
        <v>-3799.3</v>
      </c>
      <c r="N16" s="133">
        <v>-3337.6</v>
      </c>
      <c r="O16" s="133">
        <v>-3151.7</v>
      </c>
      <c r="P16" s="133">
        <v>-3120.3</v>
      </c>
      <c r="Q16" s="133">
        <v>-2606</v>
      </c>
      <c r="R16" s="133">
        <v>-2311.5</v>
      </c>
      <c r="S16" s="133">
        <v>-1963.7</v>
      </c>
      <c r="T16" s="133">
        <v>-1965.3</v>
      </c>
      <c r="U16" s="133">
        <v>-1633.5</v>
      </c>
      <c r="V16" s="136">
        <v>-1291.8</v>
      </c>
      <c r="W16" s="93" t="s">
        <v>48</v>
      </c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</row>
    <row r="17" spans="1:43" s="44" customFormat="1" ht="20.100000000000001" customHeight="1">
      <c r="A17" s="92" t="s">
        <v>56</v>
      </c>
      <c r="B17" s="141">
        <v>401.7</v>
      </c>
      <c r="C17" s="134">
        <v>530.1</v>
      </c>
      <c r="D17" s="134">
        <v>752.8</v>
      </c>
      <c r="E17" s="134">
        <v>670.6</v>
      </c>
      <c r="F17" s="134">
        <v>663.7</v>
      </c>
      <c r="G17" s="134">
        <v>583.29999999999995</v>
      </c>
      <c r="H17" s="134">
        <v>494.7</v>
      </c>
      <c r="I17" s="134">
        <v>514.6</v>
      </c>
      <c r="J17" s="142">
        <v>373.5</v>
      </c>
      <c r="K17" s="94" t="s">
        <v>49</v>
      </c>
      <c r="L17" s="92" t="s">
        <v>56</v>
      </c>
      <c r="M17" s="141">
        <v>1710.1</v>
      </c>
      <c r="N17" s="134">
        <v>1649.4</v>
      </c>
      <c r="O17" s="134">
        <v>1338.1</v>
      </c>
      <c r="P17" s="134">
        <v>1101.4000000000001</v>
      </c>
      <c r="Q17" s="134">
        <v>1134.4000000000001</v>
      </c>
      <c r="R17" s="134">
        <v>967.5</v>
      </c>
      <c r="S17" s="134">
        <v>639.29999999999995</v>
      </c>
      <c r="T17" s="134">
        <v>598.4</v>
      </c>
      <c r="U17" s="134">
        <v>509.1</v>
      </c>
      <c r="V17" s="142">
        <v>423.5</v>
      </c>
      <c r="W17" s="94" t="s">
        <v>49</v>
      </c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</row>
    <row r="18" spans="1:43" s="44" customFormat="1" ht="20.100000000000001" customHeight="1">
      <c r="A18" s="92" t="s">
        <v>57</v>
      </c>
      <c r="B18" s="141">
        <v>359.6</v>
      </c>
      <c r="C18" s="134">
        <v>464.9</v>
      </c>
      <c r="D18" s="134">
        <v>620.20000000000005</v>
      </c>
      <c r="E18" s="134">
        <v>595.79999999999995</v>
      </c>
      <c r="F18" s="134">
        <v>609.5</v>
      </c>
      <c r="G18" s="134">
        <v>544.20000000000005</v>
      </c>
      <c r="H18" s="134">
        <v>457.3</v>
      </c>
      <c r="I18" s="134">
        <v>478.9</v>
      </c>
      <c r="J18" s="142">
        <v>350.8</v>
      </c>
      <c r="K18" s="98" t="s">
        <v>62</v>
      </c>
      <c r="L18" s="92" t="s">
        <v>57</v>
      </c>
      <c r="M18" s="141">
        <v>1447.2</v>
      </c>
      <c r="N18" s="134">
        <v>1396.1</v>
      </c>
      <c r="O18" s="134">
        <v>1106</v>
      </c>
      <c r="P18" s="134">
        <v>928.8</v>
      </c>
      <c r="Q18" s="134">
        <v>974.4</v>
      </c>
      <c r="R18" s="134">
        <v>844.8</v>
      </c>
      <c r="S18" s="134">
        <v>567.70000000000005</v>
      </c>
      <c r="T18" s="134">
        <v>503.2</v>
      </c>
      <c r="U18" s="134">
        <v>461</v>
      </c>
      <c r="V18" s="142">
        <v>383.6</v>
      </c>
      <c r="W18" s="98" t="s">
        <v>62</v>
      </c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</row>
    <row r="19" spans="1:43" s="44" customFormat="1" ht="20.100000000000001" customHeight="1">
      <c r="A19" s="92" t="s">
        <v>58</v>
      </c>
      <c r="B19" s="141">
        <v>42.1</v>
      </c>
      <c r="C19" s="134">
        <v>65.2</v>
      </c>
      <c r="D19" s="134">
        <v>132.6</v>
      </c>
      <c r="E19" s="134">
        <v>74.8</v>
      </c>
      <c r="F19" s="134">
        <v>54.2</v>
      </c>
      <c r="G19" s="134">
        <v>39.1</v>
      </c>
      <c r="H19" s="134">
        <v>37.4</v>
      </c>
      <c r="I19" s="134">
        <v>35.700000000000003</v>
      </c>
      <c r="J19" s="142">
        <v>22.7</v>
      </c>
      <c r="K19" s="98" t="s">
        <v>63</v>
      </c>
      <c r="L19" s="92" t="s">
        <v>58</v>
      </c>
      <c r="M19" s="141">
        <v>262.89999999999998</v>
      </c>
      <c r="N19" s="134">
        <v>253.3</v>
      </c>
      <c r="O19" s="134">
        <v>232.1</v>
      </c>
      <c r="P19" s="134">
        <v>172.6</v>
      </c>
      <c r="Q19" s="134">
        <v>160</v>
      </c>
      <c r="R19" s="134">
        <v>122.7</v>
      </c>
      <c r="S19" s="134">
        <v>71.599999999999994</v>
      </c>
      <c r="T19" s="134">
        <v>95.2</v>
      </c>
      <c r="U19" s="134">
        <v>48.1</v>
      </c>
      <c r="V19" s="142">
        <v>39.9</v>
      </c>
      <c r="W19" s="98" t="s">
        <v>63</v>
      </c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</row>
    <row r="20" spans="1:43" s="44" customFormat="1" ht="20.100000000000001" customHeight="1">
      <c r="A20" s="92" t="s">
        <v>59</v>
      </c>
      <c r="B20" s="141">
        <v>1558.7</v>
      </c>
      <c r="C20" s="134">
        <v>2021</v>
      </c>
      <c r="D20" s="134">
        <v>2066.1999999999998</v>
      </c>
      <c r="E20" s="134">
        <v>2474.1</v>
      </c>
      <c r="F20" s="134">
        <v>2051.3000000000002</v>
      </c>
      <c r="G20" s="134">
        <v>1913.8</v>
      </c>
      <c r="H20" s="134">
        <v>1702.7</v>
      </c>
      <c r="I20" s="134">
        <v>1732.3</v>
      </c>
      <c r="J20" s="142">
        <v>1389.9</v>
      </c>
      <c r="K20" s="94" t="s">
        <v>50</v>
      </c>
      <c r="L20" s="92" t="s">
        <v>59</v>
      </c>
      <c r="M20" s="141">
        <v>5509.4</v>
      </c>
      <c r="N20" s="134">
        <v>4987</v>
      </c>
      <c r="O20" s="134">
        <v>4489.8</v>
      </c>
      <c r="P20" s="134">
        <v>4221.7</v>
      </c>
      <c r="Q20" s="134">
        <v>3740.4</v>
      </c>
      <c r="R20" s="134">
        <v>3279</v>
      </c>
      <c r="S20" s="134">
        <v>2603</v>
      </c>
      <c r="T20" s="134">
        <v>2563.6999999999998</v>
      </c>
      <c r="U20" s="134">
        <v>2142.6</v>
      </c>
      <c r="V20" s="142">
        <v>1715.3</v>
      </c>
      <c r="W20" s="94" t="s">
        <v>50</v>
      </c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</row>
    <row r="21" spans="1:43" s="44" customFormat="1" ht="20.100000000000001" customHeight="1">
      <c r="A21" s="92" t="s">
        <v>57</v>
      </c>
      <c r="B21" s="141">
        <v>1278.0999999999999</v>
      </c>
      <c r="C21" s="134">
        <v>1672.2</v>
      </c>
      <c r="D21" s="134">
        <v>1757.6</v>
      </c>
      <c r="E21" s="134">
        <v>2260</v>
      </c>
      <c r="F21" s="134">
        <v>1821.7</v>
      </c>
      <c r="G21" s="134">
        <v>1706.4</v>
      </c>
      <c r="H21" s="134">
        <v>1524</v>
      </c>
      <c r="I21" s="134">
        <v>1567.3</v>
      </c>
      <c r="J21" s="142">
        <v>1211.7</v>
      </c>
      <c r="K21" s="98" t="s">
        <v>62</v>
      </c>
      <c r="L21" s="92" t="s">
        <v>57</v>
      </c>
      <c r="M21" s="141">
        <v>4905.5</v>
      </c>
      <c r="N21" s="134">
        <v>4488.3999999999996</v>
      </c>
      <c r="O21" s="134">
        <v>4066.2</v>
      </c>
      <c r="P21" s="134">
        <v>3852.2</v>
      </c>
      <c r="Q21" s="134">
        <v>3415</v>
      </c>
      <c r="R21" s="134">
        <v>2956.5</v>
      </c>
      <c r="S21" s="134">
        <v>2365.1</v>
      </c>
      <c r="T21" s="134">
        <v>2292</v>
      </c>
      <c r="U21" s="134">
        <v>1912.5</v>
      </c>
      <c r="V21" s="142">
        <v>1510.7</v>
      </c>
      <c r="W21" s="98" t="s">
        <v>62</v>
      </c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</row>
    <row r="22" spans="1:43" s="44" customFormat="1" ht="20.100000000000001" customHeight="1">
      <c r="A22" s="92" t="s">
        <v>58</v>
      </c>
      <c r="B22" s="141">
        <v>280.60000000000002</v>
      </c>
      <c r="C22" s="134">
        <v>348.8</v>
      </c>
      <c r="D22" s="134">
        <v>308.60000000000002</v>
      </c>
      <c r="E22" s="134">
        <v>214.1</v>
      </c>
      <c r="F22" s="134">
        <v>229.6</v>
      </c>
      <c r="G22" s="134">
        <v>207.4</v>
      </c>
      <c r="H22" s="134">
        <v>178.7</v>
      </c>
      <c r="I22" s="134">
        <v>165</v>
      </c>
      <c r="J22" s="142">
        <v>178.2</v>
      </c>
      <c r="K22" s="98" t="s">
        <v>63</v>
      </c>
      <c r="L22" s="92" t="s">
        <v>58</v>
      </c>
      <c r="M22" s="141">
        <v>603.9</v>
      </c>
      <c r="N22" s="134">
        <v>498.6</v>
      </c>
      <c r="O22" s="134">
        <v>423.6</v>
      </c>
      <c r="P22" s="134">
        <v>369.5</v>
      </c>
      <c r="Q22" s="134">
        <v>325.39999999999998</v>
      </c>
      <c r="R22" s="134">
        <v>322.5</v>
      </c>
      <c r="S22" s="134">
        <v>237.9</v>
      </c>
      <c r="T22" s="134">
        <v>271.7</v>
      </c>
      <c r="U22" s="134">
        <v>230.1</v>
      </c>
      <c r="V22" s="142">
        <v>204.6</v>
      </c>
      <c r="W22" s="98" t="s">
        <v>63</v>
      </c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</row>
    <row r="23" spans="1:43" s="44" customFormat="1" ht="20.100000000000001" customHeight="1">
      <c r="A23" s="230" t="s">
        <v>142</v>
      </c>
      <c r="B23" s="143">
        <v>-26</v>
      </c>
      <c r="C23" s="135">
        <v>-5.7</v>
      </c>
      <c r="D23" s="135">
        <v>-22.3</v>
      </c>
      <c r="E23" s="135">
        <v>-5.8</v>
      </c>
      <c r="F23" s="135">
        <v>-12.4</v>
      </c>
      <c r="G23" s="135">
        <v>-22.8</v>
      </c>
      <c r="H23" s="135">
        <v>-14.9</v>
      </c>
      <c r="I23" s="135">
        <v>3</v>
      </c>
      <c r="J23" s="144">
        <v>2</v>
      </c>
      <c r="K23" s="231" t="s">
        <v>143</v>
      </c>
      <c r="L23" s="230" t="s">
        <v>142</v>
      </c>
      <c r="M23" s="143">
        <v>16.899999999999999</v>
      </c>
      <c r="N23" s="135">
        <v>0.4</v>
      </c>
      <c r="O23" s="135">
        <v>-4.5999999999999996</v>
      </c>
      <c r="P23" s="135">
        <v>33.4</v>
      </c>
      <c r="Q23" s="135">
        <v>3.4</v>
      </c>
      <c r="R23" s="135">
        <v>40.1</v>
      </c>
      <c r="S23" s="135">
        <v>-22.8</v>
      </c>
      <c r="T23" s="135">
        <v>-36.1</v>
      </c>
      <c r="U23" s="135">
        <v>24.7</v>
      </c>
      <c r="V23" s="144">
        <v>-28.3</v>
      </c>
      <c r="W23" s="231" t="s">
        <v>143</v>
      </c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</row>
    <row r="24" spans="1:43" s="14" customFormat="1" ht="20.100000000000001" customHeight="1">
      <c r="A24" s="228" t="s">
        <v>20</v>
      </c>
      <c r="B24" s="137">
        <v>2370.1999999999998</v>
      </c>
      <c r="C24" s="137">
        <v>2706</v>
      </c>
      <c r="D24" s="137">
        <v>2995.9</v>
      </c>
      <c r="E24" s="137">
        <v>2935.7</v>
      </c>
      <c r="F24" s="137">
        <v>2688.7</v>
      </c>
      <c r="G24" s="137">
        <v>2474.9</v>
      </c>
      <c r="H24" s="137">
        <v>2227.4</v>
      </c>
      <c r="I24" s="137">
        <v>2138.1</v>
      </c>
      <c r="J24" s="137">
        <v>1817.3</v>
      </c>
      <c r="K24" s="19" t="s">
        <v>21</v>
      </c>
      <c r="L24" s="228" t="s">
        <v>20</v>
      </c>
      <c r="M24" s="137">
        <v>8596.7999999999993</v>
      </c>
      <c r="N24" s="137">
        <v>7917.8</v>
      </c>
      <c r="O24" s="137">
        <v>6630</v>
      </c>
      <c r="P24" s="137">
        <v>5520.1</v>
      </c>
      <c r="Q24" s="137">
        <v>5166.6000000000004</v>
      </c>
      <c r="R24" s="137">
        <v>3990.6</v>
      </c>
      <c r="S24" s="137">
        <v>3357.8</v>
      </c>
      <c r="T24" s="137">
        <v>3029.9</v>
      </c>
      <c r="U24" s="137">
        <v>2836</v>
      </c>
      <c r="V24" s="137">
        <v>2560.8000000000002</v>
      </c>
      <c r="W24" s="19" t="s">
        <v>21</v>
      </c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</row>
    <row r="25" spans="1:43" ht="20.100000000000001" customHeight="1">
      <c r="A25" s="242" t="s">
        <v>65</v>
      </c>
      <c r="B25" s="242"/>
      <c r="C25" s="242"/>
      <c r="D25" s="242"/>
      <c r="E25" s="242"/>
      <c r="F25" s="242"/>
      <c r="G25" s="241" t="s">
        <v>111</v>
      </c>
      <c r="H25" s="241"/>
      <c r="I25" s="241"/>
      <c r="J25" s="241"/>
      <c r="K25" s="241"/>
      <c r="L25" s="242" t="s">
        <v>65</v>
      </c>
      <c r="M25" s="242"/>
      <c r="N25" s="242"/>
      <c r="O25" s="242"/>
      <c r="P25" s="242"/>
      <c r="Q25" s="242"/>
      <c r="R25" s="241" t="s">
        <v>111</v>
      </c>
      <c r="S25" s="241"/>
      <c r="T25" s="241"/>
      <c r="U25" s="241"/>
      <c r="V25" s="241"/>
      <c r="W25" s="241"/>
    </row>
    <row r="47" spans="2:21">
      <c r="B47" s="173">
        <f>B6-SUM(B7:B9)</f>
        <v>0</v>
      </c>
      <c r="C47" s="173">
        <f t="shared" ref="C47:J47" si="0">C6-SUM(C7:C9)</f>
        <v>0</v>
      </c>
      <c r="D47" s="173">
        <f t="shared" si="0"/>
        <v>0</v>
      </c>
      <c r="E47" s="173">
        <f t="shared" si="0"/>
        <v>0</v>
      </c>
      <c r="F47" s="173">
        <f t="shared" si="0"/>
        <v>0</v>
      </c>
      <c r="G47" s="173">
        <f t="shared" si="0"/>
        <v>0</v>
      </c>
      <c r="H47" s="173">
        <f t="shared" si="0"/>
        <v>0</v>
      </c>
      <c r="I47" s="173">
        <f t="shared" si="0"/>
        <v>0</v>
      </c>
      <c r="J47" s="173">
        <f t="shared" si="0"/>
        <v>0</v>
      </c>
      <c r="M47" s="173">
        <f>M6-SUM(M7:M9)</f>
        <v>0</v>
      </c>
      <c r="N47" s="173">
        <f t="shared" ref="N47:U47" si="1">N6-SUM(N7:N9)</f>
        <v>0</v>
      </c>
      <c r="O47" s="173">
        <f t="shared" si="1"/>
        <v>0</v>
      </c>
      <c r="P47" s="173">
        <f t="shared" si="1"/>
        <v>0</v>
      </c>
      <c r="Q47" s="173">
        <f t="shared" si="1"/>
        <v>0</v>
      </c>
      <c r="R47" s="173">
        <f t="shared" si="1"/>
        <v>0</v>
      </c>
      <c r="S47" s="173">
        <f t="shared" si="1"/>
        <v>0</v>
      </c>
      <c r="T47" s="173">
        <f t="shared" si="1"/>
        <v>0</v>
      </c>
      <c r="U47" s="173">
        <f t="shared" si="1"/>
        <v>0</v>
      </c>
    </row>
    <row r="48" spans="2:21">
      <c r="B48" s="173">
        <f>B10-B11-B14</f>
        <v>4.6185277824406512E-14</v>
      </c>
      <c r="C48" s="173">
        <f t="shared" ref="C48:J48" si="2">C10-C11-C14</f>
        <v>2.3092638912203256E-14</v>
      </c>
      <c r="D48" s="173">
        <f t="shared" si="2"/>
        <v>-7.1054273576010019E-14</v>
      </c>
      <c r="E48" s="173">
        <f t="shared" si="2"/>
        <v>0</v>
      </c>
      <c r="F48" s="173">
        <f t="shared" si="2"/>
        <v>0</v>
      </c>
      <c r="G48" s="173">
        <f t="shared" si="2"/>
        <v>0</v>
      </c>
      <c r="H48" s="173">
        <f t="shared" si="2"/>
        <v>0</v>
      </c>
      <c r="I48" s="173">
        <f t="shared" si="2"/>
        <v>0</v>
      </c>
      <c r="J48" s="173">
        <f t="shared" si="2"/>
        <v>4.6185277824406512E-14</v>
      </c>
      <c r="M48" s="173">
        <f>M10-M11-M14</f>
        <v>0</v>
      </c>
      <c r="N48" s="173">
        <f t="shared" ref="N48:U48" si="3">N10-N11-N14</f>
        <v>0</v>
      </c>
      <c r="O48" s="173">
        <f t="shared" si="3"/>
        <v>0</v>
      </c>
      <c r="P48" s="173">
        <f t="shared" si="3"/>
        <v>1.8474111129762605E-13</v>
      </c>
      <c r="Q48" s="173">
        <f t="shared" si="3"/>
        <v>0</v>
      </c>
      <c r="R48" s="173">
        <f t="shared" si="3"/>
        <v>-7.1054273576010019E-14</v>
      </c>
      <c r="S48" s="173">
        <f t="shared" si="3"/>
        <v>4.6185277824406512E-14</v>
      </c>
      <c r="T48" s="173">
        <f t="shared" si="3"/>
        <v>6.7501559897209518E-14</v>
      </c>
      <c r="U48" s="173">
        <f t="shared" si="3"/>
        <v>4.6185277824406512E-14</v>
      </c>
    </row>
    <row r="49" spans="2:21">
      <c r="B49" s="173">
        <f>B11-B12-B13</f>
        <v>0</v>
      </c>
      <c r="C49" s="173">
        <f t="shared" ref="C49:J49" si="4">C11-C12-C13</f>
        <v>0</v>
      </c>
      <c r="D49" s="173">
        <f t="shared" si="4"/>
        <v>0</v>
      </c>
      <c r="E49" s="173">
        <f t="shared" si="4"/>
        <v>0</v>
      </c>
      <c r="F49" s="173">
        <f t="shared" si="4"/>
        <v>0</v>
      </c>
      <c r="G49" s="173">
        <f t="shared" si="4"/>
        <v>0</v>
      </c>
      <c r="H49" s="173">
        <f t="shared" si="4"/>
        <v>0</v>
      </c>
      <c r="I49" s="173">
        <f t="shared" si="4"/>
        <v>0</v>
      </c>
      <c r="J49" s="173">
        <f t="shared" si="4"/>
        <v>0</v>
      </c>
      <c r="M49" s="173">
        <f>M11-M12-M13</f>
        <v>0</v>
      </c>
      <c r="N49" s="173">
        <f t="shared" ref="N49:U49" si="5">N11-N12-N13</f>
        <v>0</v>
      </c>
      <c r="O49" s="173">
        <f t="shared" si="5"/>
        <v>0</v>
      </c>
      <c r="P49" s="173">
        <f t="shared" si="5"/>
        <v>0</v>
      </c>
      <c r="Q49" s="173">
        <f t="shared" si="5"/>
        <v>0</v>
      </c>
      <c r="R49" s="173">
        <f t="shared" si="5"/>
        <v>0</v>
      </c>
      <c r="S49" s="173">
        <f t="shared" si="5"/>
        <v>0</v>
      </c>
      <c r="T49" s="173">
        <f t="shared" si="5"/>
        <v>0</v>
      </c>
      <c r="U49" s="173">
        <f t="shared" si="5"/>
        <v>0</v>
      </c>
    </row>
    <row r="50" spans="2:21">
      <c r="B50" s="173">
        <f>B17-B18-B19</f>
        <v>0</v>
      </c>
      <c r="C50" s="173">
        <f t="shared" ref="C50:J50" si="6">C17-C18-C19</f>
        <v>0</v>
      </c>
      <c r="D50" s="173">
        <f t="shared" si="6"/>
        <v>0</v>
      </c>
      <c r="E50" s="173">
        <f t="shared" si="6"/>
        <v>0</v>
      </c>
      <c r="F50" s="173">
        <f t="shared" si="6"/>
        <v>0</v>
      </c>
      <c r="G50" s="173">
        <f t="shared" si="6"/>
        <v>-9.2370555648813024E-14</v>
      </c>
      <c r="H50" s="173">
        <f t="shared" si="6"/>
        <v>0</v>
      </c>
      <c r="I50" s="173">
        <f t="shared" si="6"/>
        <v>0</v>
      </c>
      <c r="J50" s="173">
        <f t="shared" si="6"/>
        <v>0</v>
      </c>
      <c r="M50" s="173">
        <f>M17-M18-M19</f>
        <v>0</v>
      </c>
      <c r="N50" s="173">
        <f t="shared" ref="N50:U50" si="7">N17-N18-N19</f>
        <v>0</v>
      </c>
      <c r="O50" s="173">
        <f t="shared" si="7"/>
        <v>0</v>
      </c>
      <c r="P50" s="173">
        <f t="shared" si="7"/>
        <v>0</v>
      </c>
      <c r="Q50" s="173">
        <f t="shared" si="7"/>
        <v>0</v>
      </c>
      <c r="R50" s="173">
        <f t="shared" si="7"/>
        <v>0</v>
      </c>
      <c r="S50" s="173">
        <f t="shared" si="7"/>
        <v>0</v>
      </c>
      <c r="T50" s="173">
        <f t="shared" si="7"/>
        <v>0</v>
      </c>
      <c r="U50" s="173">
        <f t="shared" si="7"/>
        <v>0</v>
      </c>
    </row>
    <row r="51" spans="2:21">
      <c r="B51" s="173">
        <f>B20-B21-B22</f>
        <v>0</v>
      </c>
      <c r="C51" s="173">
        <f t="shared" ref="C51:J51" si="8">C20-C21-C22</f>
        <v>0</v>
      </c>
      <c r="D51" s="173">
        <f t="shared" si="8"/>
        <v>0</v>
      </c>
      <c r="E51" s="173">
        <f t="shared" si="8"/>
        <v>0</v>
      </c>
      <c r="F51" s="173">
        <f t="shared" si="8"/>
        <v>0</v>
      </c>
      <c r="G51" s="173">
        <f t="shared" si="8"/>
        <v>0</v>
      </c>
      <c r="H51" s="173">
        <f t="shared" si="8"/>
        <v>0</v>
      </c>
      <c r="I51" s="173">
        <f t="shared" si="8"/>
        <v>0</v>
      </c>
      <c r="J51" s="173">
        <f t="shared" si="8"/>
        <v>0</v>
      </c>
      <c r="M51" s="173">
        <f>M20-M21-M22</f>
        <v>0</v>
      </c>
      <c r="N51" s="173">
        <f t="shared" ref="N51:U51" si="9">N20-N21-N22</f>
        <v>0</v>
      </c>
      <c r="O51" s="173">
        <f t="shared" si="9"/>
        <v>0</v>
      </c>
      <c r="P51" s="173">
        <f t="shared" si="9"/>
        <v>0</v>
      </c>
      <c r="Q51" s="173">
        <f t="shared" si="9"/>
        <v>0</v>
      </c>
      <c r="R51" s="173">
        <f t="shared" si="9"/>
        <v>0</v>
      </c>
      <c r="S51" s="173">
        <f t="shared" si="9"/>
        <v>0</v>
      </c>
      <c r="T51" s="173">
        <f t="shared" si="9"/>
        <v>0</v>
      </c>
      <c r="U51" s="173">
        <f t="shared" si="9"/>
        <v>0</v>
      </c>
    </row>
    <row r="52" spans="2:21">
      <c r="B52" s="173">
        <f>B24-B6-B10-B16-B23</f>
        <v>0</v>
      </c>
      <c r="C52" s="173">
        <f t="shared" ref="C52:J52" si="10">C24-C6-C10-C16-C23</f>
        <v>1.8207657603852567E-13</v>
      </c>
      <c r="D52" s="173">
        <f t="shared" si="10"/>
        <v>2.7355895326763857E-13</v>
      </c>
      <c r="E52" s="173">
        <f t="shared" si="10"/>
        <v>4.5297099404706387E-14</v>
      </c>
      <c r="F52" s="173">
        <f t="shared" si="10"/>
        <v>-9.0594198809412774E-14</v>
      </c>
      <c r="G52" s="173">
        <f t="shared" si="10"/>
        <v>4.6185277824406512E-14</v>
      </c>
      <c r="H52" s="173">
        <f t="shared" si="10"/>
        <v>-9.0594198809412774E-14</v>
      </c>
      <c r="I52" s="173">
        <f t="shared" si="10"/>
        <v>-2.2737367544323206E-13</v>
      </c>
      <c r="J52" s="173">
        <f t="shared" si="10"/>
        <v>0</v>
      </c>
      <c r="M52" s="173">
        <f>M24-M6-M10-M16-M23</f>
        <v>-1.2718714970105793E-12</v>
      </c>
      <c r="N52" s="173">
        <f t="shared" ref="N52:U52" si="11">N24-N6-N10-N16-N23</f>
        <v>-8.1856743605612792E-13</v>
      </c>
      <c r="O52" s="173">
        <f t="shared" si="11"/>
        <v>5.4534154969587689E-13</v>
      </c>
      <c r="P52" s="173">
        <f t="shared" si="11"/>
        <v>9.2370555648813024E-14</v>
      </c>
      <c r="Q52" s="173">
        <f t="shared" si="11"/>
        <v>5.4578563890572696E-13</v>
      </c>
      <c r="R52" s="173">
        <f t="shared" si="11"/>
        <v>3.6237679523765109E-13</v>
      </c>
      <c r="S52" s="173">
        <f t="shared" si="11"/>
        <v>-1.8118839761882555E-13</v>
      </c>
      <c r="T52" s="173">
        <f t="shared" si="11"/>
        <v>3.1974423109204508E-13</v>
      </c>
      <c r="U52" s="173">
        <f t="shared" si="11"/>
        <v>4.6185277824406512E-14</v>
      </c>
    </row>
    <row r="53" spans="2:21">
      <c r="B53" s="173">
        <f>B24-'VA RW '!B31</f>
        <v>0</v>
      </c>
      <c r="C53" s="173">
        <f>C24-'VA RW '!C31</f>
        <v>0</v>
      </c>
      <c r="D53" s="173">
        <f>D24-'VA RW '!D31</f>
        <v>0</v>
      </c>
      <c r="E53" s="173">
        <f>E24-'VA RW '!E31</f>
        <v>0</v>
      </c>
      <c r="F53" s="173">
        <f>F24-'VA RW '!F31</f>
        <v>0</v>
      </c>
      <c r="G53" s="173">
        <f>G24-'VA RW '!G31</f>
        <v>0</v>
      </c>
      <c r="H53" s="173">
        <f>H24-'VA RW '!H31</f>
        <v>0</v>
      </c>
      <c r="I53" s="173">
        <f>I24-'VA RW '!I31</f>
        <v>0</v>
      </c>
      <c r="J53" s="173">
        <f>J24-'VA RW '!J31</f>
        <v>0</v>
      </c>
      <c r="M53" s="173">
        <f>M24-'VA RW '!M31</f>
        <v>0</v>
      </c>
      <c r="N53" s="173">
        <f>N24-'VA RW '!N31</f>
        <v>0</v>
      </c>
      <c r="O53" s="173">
        <f>O24-'VA RW '!O31</f>
        <v>0</v>
      </c>
      <c r="P53" s="173">
        <f>P24-'VA RW '!P31</f>
        <v>0</v>
      </c>
      <c r="Q53" s="173">
        <f>Q24-'VA RW '!Q31</f>
        <v>0</v>
      </c>
      <c r="R53" s="173">
        <f>R24-'VA RW '!R31</f>
        <v>0</v>
      </c>
      <c r="S53" s="173">
        <f>S24-'VA RW '!S31</f>
        <v>0</v>
      </c>
      <c r="T53" s="173">
        <f>T24-'VA RW '!T31</f>
        <v>0</v>
      </c>
      <c r="U53" s="173">
        <f>U24-'VA RW '!U31</f>
        <v>0</v>
      </c>
    </row>
  </sheetData>
  <mergeCells count="8">
    <mergeCell ref="A1:K1"/>
    <mergeCell ref="L1:X1"/>
    <mergeCell ref="A2:K2"/>
    <mergeCell ref="L2:X2"/>
    <mergeCell ref="G25:K25"/>
    <mergeCell ref="R25:W25"/>
    <mergeCell ref="L25:Q25"/>
    <mergeCell ref="A25:F2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6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Q53"/>
  <sheetViews>
    <sheetView zoomScaleNormal="100" zoomScaleSheetLayoutView="106" workbookViewId="0">
      <selection activeCell="E8" sqref="E8"/>
    </sheetView>
  </sheetViews>
  <sheetFormatPr defaultRowHeight="14.25"/>
  <cols>
    <col min="1" max="1" width="22.5" customWidth="1"/>
    <col min="2" max="10" width="8.125" customWidth="1"/>
    <col min="11" max="11" width="23.25" customWidth="1"/>
    <col min="12" max="12" width="22.875" customWidth="1"/>
    <col min="13" max="22" width="8.125" customWidth="1"/>
    <col min="23" max="23" width="23.25" customWidth="1"/>
    <col min="24" max="24" width="9" customWidth="1"/>
  </cols>
  <sheetData>
    <row r="1" spans="1:43" s="9" customFormat="1" ht="18.75" customHeight="1">
      <c r="A1" s="239" t="s">
        <v>147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146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</row>
    <row r="2" spans="1:43" s="9" customFormat="1" ht="15.95" customHeight="1">
      <c r="A2" s="240" t="s">
        <v>148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169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43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43" ht="15.95" customHeight="1">
      <c r="A4" s="234" t="s">
        <v>87</v>
      </c>
      <c r="B4" s="4"/>
      <c r="C4" s="4"/>
      <c r="D4" s="4"/>
      <c r="E4" s="4"/>
      <c r="F4" s="4"/>
      <c r="G4" s="4"/>
      <c r="H4" s="4"/>
      <c r="I4" s="4"/>
      <c r="J4" s="4"/>
      <c r="K4" s="5" t="s">
        <v>22</v>
      </c>
      <c r="L4" s="234" t="s">
        <v>87</v>
      </c>
      <c r="M4" s="3"/>
      <c r="N4" s="3"/>
      <c r="O4" s="4"/>
      <c r="P4" s="4"/>
      <c r="Q4" s="4"/>
      <c r="R4" s="4"/>
      <c r="S4" s="4"/>
      <c r="T4" s="4"/>
      <c r="U4" s="4"/>
      <c r="V4" s="4"/>
      <c r="W4" s="5" t="s">
        <v>22</v>
      </c>
    </row>
    <row r="5" spans="1:43" ht="20.100000000000001" customHeight="1">
      <c r="A5" s="12" t="s">
        <v>39</v>
      </c>
      <c r="B5" s="87">
        <v>2002</v>
      </c>
      <c r="C5" s="87">
        <v>2001</v>
      </c>
      <c r="D5" s="87">
        <v>2000</v>
      </c>
      <c r="E5" s="87">
        <v>1999</v>
      </c>
      <c r="F5" s="87">
        <v>1998</v>
      </c>
      <c r="G5" s="87">
        <v>1997</v>
      </c>
      <c r="H5" s="87">
        <v>1996</v>
      </c>
      <c r="I5" s="87">
        <v>1995</v>
      </c>
      <c r="J5" s="87">
        <v>1994</v>
      </c>
      <c r="K5" s="13" t="s">
        <v>38</v>
      </c>
      <c r="L5" s="12" t="s">
        <v>39</v>
      </c>
      <c r="M5" s="86">
        <v>2012</v>
      </c>
      <c r="N5" s="86">
        <v>2011</v>
      </c>
      <c r="O5" s="87">
        <v>2010</v>
      </c>
      <c r="P5" s="87">
        <v>2009</v>
      </c>
      <c r="Q5" s="87">
        <v>2008</v>
      </c>
      <c r="R5" s="87">
        <v>2007</v>
      </c>
      <c r="S5" s="87">
        <v>2006</v>
      </c>
      <c r="T5" s="87">
        <v>2005</v>
      </c>
      <c r="U5" s="87">
        <v>2004</v>
      </c>
      <c r="V5" s="87">
        <v>2003</v>
      </c>
      <c r="W5" s="13" t="s">
        <v>38</v>
      </c>
    </row>
    <row r="6" spans="1:43" s="14" customFormat="1" ht="20.100000000000001" customHeight="1">
      <c r="A6" s="91" t="s">
        <v>83</v>
      </c>
      <c r="B6" s="138">
        <v>1502.6</v>
      </c>
      <c r="C6" s="132">
        <v>1539.8</v>
      </c>
      <c r="D6" s="132">
        <v>1646</v>
      </c>
      <c r="E6" s="132">
        <v>1641.2</v>
      </c>
      <c r="F6" s="132">
        <v>1672.2</v>
      </c>
      <c r="G6" s="132">
        <v>1575.9</v>
      </c>
      <c r="H6" s="132">
        <v>1490.3</v>
      </c>
      <c r="I6" s="132">
        <v>1355.6</v>
      </c>
      <c r="J6" s="139">
        <v>1235.9000000000001</v>
      </c>
      <c r="K6" s="93" t="s">
        <v>40</v>
      </c>
      <c r="L6" s="91" t="s">
        <v>83</v>
      </c>
      <c r="M6" s="138">
        <v>3088.2</v>
      </c>
      <c r="N6" s="132">
        <v>2994</v>
      </c>
      <c r="O6" s="132">
        <v>2660.2</v>
      </c>
      <c r="P6" s="132">
        <v>2373.3000000000002</v>
      </c>
      <c r="Q6" s="132">
        <v>2235</v>
      </c>
      <c r="R6" s="132">
        <v>2217.6999999999998</v>
      </c>
      <c r="S6" s="132">
        <v>2158.6</v>
      </c>
      <c r="T6" s="132">
        <v>2183.9</v>
      </c>
      <c r="U6" s="132">
        <v>1963.6</v>
      </c>
      <c r="V6" s="139">
        <v>1713.9</v>
      </c>
      <c r="W6" s="93" t="s">
        <v>40</v>
      </c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</row>
    <row r="7" spans="1:43" s="44" customFormat="1" ht="20.100000000000001" customHeight="1">
      <c r="A7" s="92" t="s">
        <v>84</v>
      </c>
      <c r="B7" s="141">
        <v>1036.8</v>
      </c>
      <c r="C7" s="134">
        <v>949.7</v>
      </c>
      <c r="D7" s="134">
        <v>1114.7</v>
      </c>
      <c r="E7" s="134">
        <v>1167.9000000000001</v>
      </c>
      <c r="F7" s="134">
        <v>1227.8</v>
      </c>
      <c r="G7" s="134">
        <v>1128.2</v>
      </c>
      <c r="H7" s="134">
        <v>1039.7</v>
      </c>
      <c r="I7" s="134">
        <v>1001.5</v>
      </c>
      <c r="J7" s="142">
        <v>921.4</v>
      </c>
      <c r="K7" s="94" t="s">
        <v>41</v>
      </c>
      <c r="L7" s="92" t="s">
        <v>84</v>
      </c>
      <c r="M7" s="141">
        <v>1725.2</v>
      </c>
      <c r="N7" s="134">
        <v>1739.2</v>
      </c>
      <c r="O7" s="134">
        <v>1616.3</v>
      </c>
      <c r="P7" s="134">
        <v>1413.7</v>
      </c>
      <c r="Q7" s="134">
        <v>1567.5</v>
      </c>
      <c r="R7" s="134">
        <v>1656.7</v>
      </c>
      <c r="S7" s="134">
        <v>1659.1</v>
      </c>
      <c r="T7" s="134">
        <v>1606.8</v>
      </c>
      <c r="U7" s="134">
        <v>1394.4</v>
      </c>
      <c r="V7" s="142">
        <v>1264.5999999999999</v>
      </c>
      <c r="W7" s="94" t="s">
        <v>41</v>
      </c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</row>
    <row r="8" spans="1:43" s="44" customFormat="1" ht="23.25" customHeight="1">
      <c r="A8" s="92" t="s">
        <v>85</v>
      </c>
      <c r="B8" s="141">
        <v>369.3</v>
      </c>
      <c r="C8" s="134">
        <v>509.6</v>
      </c>
      <c r="D8" s="134">
        <v>463.3</v>
      </c>
      <c r="E8" s="134">
        <v>416.3</v>
      </c>
      <c r="F8" s="134">
        <v>390.1</v>
      </c>
      <c r="G8" s="134">
        <v>369.5</v>
      </c>
      <c r="H8" s="134">
        <v>343.8</v>
      </c>
      <c r="I8" s="134">
        <v>255</v>
      </c>
      <c r="J8" s="142">
        <v>217.9</v>
      </c>
      <c r="K8" s="94" t="s">
        <v>42</v>
      </c>
      <c r="L8" s="92" t="s">
        <v>85</v>
      </c>
      <c r="M8" s="141">
        <v>1130.7</v>
      </c>
      <c r="N8" s="134">
        <v>1039.9000000000001</v>
      </c>
      <c r="O8" s="134">
        <v>855.9</v>
      </c>
      <c r="P8" s="134">
        <v>814.2</v>
      </c>
      <c r="Q8" s="134">
        <v>499.1</v>
      </c>
      <c r="R8" s="134">
        <v>443.8</v>
      </c>
      <c r="S8" s="134">
        <v>410.9</v>
      </c>
      <c r="T8" s="134">
        <v>487.7</v>
      </c>
      <c r="U8" s="134">
        <v>493.5</v>
      </c>
      <c r="V8" s="142">
        <v>355.7</v>
      </c>
      <c r="W8" s="94" t="s">
        <v>42</v>
      </c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</row>
    <row r="9" spans="1:43" s="44" customFormat="1" ht="36" customHeight="1">
      <c r="A9" s="92" t="s">
        <v>89</v>
      </c>
      <c r="B9" s="141">
        <v>96.5</v>
      </c>
      <c r="C9" s="134">
        <v>80.5</v>
      </c>
      <c r="D9" s="134">
        <v>68</v>
      </c>
      <c r="E9" s="134">
        <v>57</v>
      </c>
      <c r="F9" s="134">
        <v>54.3</v>
      </c>
      <c r="G9" s="134">
        <v>78.2</v>
      </c>
      <c r="H9" s="134">
        <v>106.8</v>
      </c>
      <c r="I9" s="134">
        <v>99.1</v>
      </c>
      <c r="J9" s="142">
        <v>96.6</v>
      </c>
      <c r="K9" s="94" t="s">
        <v>43</v>
      </c>
      <c r="L9" s="92" t="s">
        <v>89</v>
      </c>
      <c r="M9" s="141">
        <v>232.3</v>
      </c>
      <c r="N9" s="134">
        <v>214.9</v>
      </c>
      <c r="O9" s="134">
        <v>188</v>
      </c>
      <c r="P9" s="134">
        <v>145.4</v>
      </c>
      <c r="Q9" s="134">
        <v>168.4</v>
      </c>
      <c r="R9" s="134">
        <v>117.2</v>
      </c>
      <c r="S9" s="134">
        <v>88.6</v>
      </c>
      <c r="T9" s="134">
        <v>89.4</v>
      </c>
      <c r="U9" s="134">
        <v>75.7</v>
      </c>
      <c r="V9" s="142">
        <v>93.6</v>
      </c>
      <c r="W9" s="94" t="s">
        <v>43</v>
      </c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</row>
    <row r="10" spans="1:43" s="14" customFormat="1" ht="20.100000000000001" customHeight="1">
      <c r="A10" s="91" t="s">
        <v>51</v>
      </c>
      <c r="B10" s="140">
        <v>258.39999999999998</v>
      </c>
      <c r="C10" s="133">
        <v>323.60000000000002</v>
      </c>
      <c r="D10" s="133">
        <v>347</v>
      </c>
      <c r="E10" s="133">
        <v>478</v>
      </c>
      <c r="F10" s="133">
        <v>446.5</v>
      </c>
      <c r="G10" s="133">
        <v>448.7</v>
      </c>
      <c r="H10" s="133">
        <v>436.2</v>
      </c>
      <c r="I10" s="133">
        <v>431</v>
      </c>
      <c r="J10" s="136">
        <v>396.2</v>
      </c>
      <c r="K10" s="93" t="s">
        <v>44</v>
      </c>
      <c r="L10" s="91" t="s">
        <v>51</v>
      </c>
      <c r="M10" s="140">
        <v>196.5</v>
      </c>
      <c r="N10" s="133">
        <v>109.5</v>
      </c>
      <c r="O10" s="133">
        <v>330.5</v>
      </c>
      <c r="P10" s="133">
        <v>41.4</v>
      </c>
      <c r="Q10" s="133">
        <v>116.2</v>
      </c>
      <c r="R10" s="133">
        <v>175.6</v>
      </c>
      <c r="S10" s="133">
        <v>346.9</v>
      </c>
      <c r="T10" s="133">
        <v>475.7</v>
      </c>
      <c r="U10" s="133">
        <v>415.3</v>
      </c>
      <c r="V10" s="136">
        <v>386.3</v>
      </c>
      <c r="W10" s="93" t="s">
        <v>44</v>
      </c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</row>
    <row r="11" spans="1:43" s="44" customFormat="1" ht="20.100000000000001" customHeight="1">
      <c r="A11" s="92" t="s">
        <v>90</v>
      </c>
      <c r="B11" s="141">
        <v>242.6</v>
      </c>
      <c r="C11" s="134">
        <v>317.7</v>
      </c>
      <c r="D11" s="134">
        <v>342.6</v>
      </c>
      <c r="E11" s="134">
        <v>422.3</v>
      </c>
      <c r="F11" s="134">
        <v>389.1</v>
      </c>
      <c r="G11" s="134">
        <v>414.5</v>
      </c>
      <c r="H11" s="134">
        <v>411.5</v>
      </c>
      <c r="I11" s="134">
        <v>404.2</v>
      </c>
      <c r="J11" s="142">
        <v>380.1</v>
      </c>
      <c r="K11" s="94" t="s">
        <v>45</v>
      </c>
      <c r="L11" s="92" t="s">
        <v>90</v>
      </c>
      <c r="M11" s="141">
        <v>488.8</v>
      </c>
      <c r="N11" s="134">
        <v>673.9</v>
      </c>
      <c r="O11" s="134">
        <v>302.8</v>
      </c>
      <c r="P11" s="134">
        <v>64.5</v>
      </c>
      <c r="Q11" s="134">
        <v>111.6</v>
      </c>
      <c r="R11" s="134">
        <v>166.6</v>
      </c>
      <c r="S11" s="134">
        <v>336.1</v>
      </c>
      <c r="T11" s="134">
        <v>471.2</v>
      </c>
      <c r="U11" s="134">
        <v>394.6</v>
      </c>
      <c r="V11" s="142">
        <v>368</v>
      </c>
      <c r="W11" s="94" t="s">
        <v>45</v>
      </c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</row>
    <row r="12" spans="1:43" s="44" customFormat="1" ht="20.100000000000001" customHeight="1">
      <c r="A12" s="92" t="s">
        <v>52</v>
      </c>
      <c r="B12" s="141">
        <v>160.69999999999999</v>
      </c>
      <c r="C12" s="134">
        <v>254.8</v>
      </c>
      <c r="D12" s="134">
        <v>283.8</v>
      </c>
      <c r="E12" s="134">
        <v>315.60000000000002</v>
      </c>
      <c r="F12" s="134">
        <v>293.5</v>
      </c>
      <c r="G12" s="134">
        <v>312.5</v>
      </c>
      <c r="H12" s="134">
        <v>305.5</v>
      </c>
      <c r="I12" s="134">
        <v>300.3</v>
      </c>
      <c r="J12" s="142">
        <v>280.60000000000002</v>
      </c>
      <c r="K12" s="98" t="s">
        <v>60</v>
      </c>
      <c r="L12" s="92" t="s">
        <v>52</v>
      </c>
      <c r="M12" s="141">
        <v>474.5</v>
      </c>
      <c r="N12" s="134">
        <v>650.1</v>
      </c>
      <c r="O12" s="134">
        <v>294.10000000000002</v>
      </c>
      <c r="P12" s="134">
        <v>62</v>
      </c>
      <c r="Q12" s="134">
        <v>100.1</v>
      </c>
      <c r="R12" s="134">
        <v>158.30000000000001</v>
      </c>
      <c r="S12" s="134">
        <v>227.6</v>
      </c>
      <c r="T12" s="134">
        <v>366.1</v>
      </c>
      <c r="U12" s="134">
        <v>347.3</v>
      </c>
      <c r="V12" s="142">
        <v>261.7</v>
      </c>
      <c r="W12" s="98" t="s">
        <v>60</v>
      </c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</row>
    <row r="13" spans="1:43" s="44" customFormat="1" ht="20.100000000000001" customHeight="1">
      <c r="A13" s="92" t="s">
        <v>53</v>
      </c>
      <c r="B13" s="141">
        <v>81.900000000000006</v>
      </c>
      <c r="C13" s="134">
        <v>62.9</v>
      </c>
      <c r="D13" s="134">
        <v>58.8</v>
      </c>
      <c r="E13" s="134">
        <v>106.7</v>
      </c>
      <c r="F13" s="134">
        <v>95.6</v>
      </c>
      <c r="G13" s="134">
        <v>102</v>
      </c>
      <c r="H13" s="134">
        <v>106</v>
      </c>
      <c r="I13" s="134">
        <v>103.9</v>
      </c>
      <c r="J13" s="142">
        <v>99.5</v>
      </c>
      <c r="K13" s="98" t="s">
        <v>61</v>
      </c>
      <c r="L13" s="92" t="s">
        <v>53</v>
      </c>
      <c r="M13" s="141">
        <v>14.3</v>
      </c>
      <c r="N13" s="134">
        <v>23.8</v>
      </c>
      <c r="O13" s="134">
        <v>8.6999999999999993</v>
      </c>
      <c r="P13" s="134">
        <v>2.5</v>
      </c>
      <c r="Q13" s="134">
        <v>11.5</v>
      </c>
      <c r="R13" s="134">
        <v>8.3000000000000007</v>
      </c>
      <c r="S13" s="134">
        <v>108.5</v>
      </c>
      <c r="T13" s="134">
        <v>105.1</v>
      </c>
      <c r="U13" s="134">
        <v>47.3</v>
      </c>
      <c r="V13" s="142">
        <v>106.3</v>
      </c>
      <c r="W13" s="98" t="s">
        <v>61</v>
      </c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</row>
    <row r="14" spans="1:43" s="44" customFormat="1" ht="20.100000000000001" customHeight="1">
      <c r="A14" s="92" t="s">
        <v>86</v>
      </c>
      <c r="B14" s="141">
        <v>15.8</v>
      </c>
      <c r="C14" s="134">
        <v>5.9</v>
      </c>
      <c r="D14" s="134">
        <v>4.4000000000000004</v>
      </c>
      <c r="E14" s="134">
        <v>55.7</v>
      </c>
      <c r="F14" s="134">
        <v>57.4</v>
      </c>
      <c r="G14" s="134">
        <v>34.200000000000003</v>
      </c>
      <c r="H14" s="134">
        <v>24.7</v>
      </c>
      <c r="I14" s="134">
        <v>26.8</v>
      </c>
      <c r="J14" s="142">
        <v>16.100000000000001</v>
      </c>
      <c r="K14" s="94" t="s">
        <v>46</v>
      </c>
      <c r="L14" s="92" t="s">
        <v>86</v>
      </c>
      <c r="M14" s="141">
        <v>-292.3</v>
      </c>
      <c r="N14" s="134">
        <v>-564.4</v>
      </c>
      <c r="O14" s="134">
        <v>27.7</v>
      </c>
      <c r="P14" s="134">
        <v>-23.1</v>
      </c>
      <c r="Q14" s="134">
        <v>4.5999999999999996</v>
      </c>
      <c r="R14" s="134">
        <v>9</v>
      </c>
      <c r="S14" s="134">
        <v>10.8</v>
      </c>
      <c r="T14" s="134">
        <v>4.5</v>
      </c>
      <c r="U14" s="134">
        <v>20.7</v>
      </c>
      <c r="V14" s="142">
        <v>18.3</v>
      </c>
      <c r="W14" s="94" t="s">
        <v>46</v>
      </c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</row>
    <row r="15" spans="1:43" s="44" customFormat="1" ht="20.100000000000001" customHeight="1">
      <c r="A15" s="92" t="s">
        <v>54</v>
      </c>
      <c r="B15" s="141">
        <v>0</v>
      </c>
      <c r="C15" s="134">
        <v>0</v>
      </c>
      <c r="D15" s="134">
        <v>0</v>
      </c>
      <c r="E15" s="134">
        <v>0</v>
      </c>
      <c r="F15" s="134">
        <v>0</v>
      </c>
      <c r="G15" s="134">
        <v>0</v>
      </c>
      <c r="H15" s="134">
        <v>0</v>
      </c>
      <c r="I15" s="134">
        <v>0</v>
      </c>
      <c r="J15" s="142">
        <v>0</v>
      </c>
      <c r="K15" s="94" t="s">
        <v>47</v>
      </c>
      <c r="L15" s="92" t="s">
        <v>54</v>
      </c>
      <c r="M15" s="141">
        <v>0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42">
        <v>0</v>
      </c>
      <c r="W15" s="94" t="s">
        <v>47</v>
      </c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</row>
    <row r="16" spans="1:43" s="14" customFormat="1" ht="24.75" customHeight="1">
      <c r="A16" s="91" t="s">
        <v>55</v>
      </c>
      <c r="B16" s="140">
        <v>-598.79999999999995</v>
      </c>
      <c r="C16" s="133">
        <v>-589.4</v>
      </c>
      <c r="D16" s="133">
        <v>-697</v>
      </c>
      <c r="E16" s="133">
        <v>-808.4</v>
      </c>
      <c r="F16" s="133">
        <v>-763.6</v>
      </c>
      <c r="G16" s="133">
        <v>-765.4</v>
      </c>
      <c r="H16" s="133">
        <v>-743.7</v>
      </c>
      <c r="I16" s="133">
        <v>-661.4</v>
      </c>
      <c r="J16" s="136">
        <v>-614.79999999999995</v>
      </c>
      <c r="K16" s="93" t="s">
        <v>48</v>
      </c>
      <c r="L16" s="91" t="s">
        <v>55</v>
      </c>
      <c r="M16" s="140">
        <v>-629.5</v>
      </c>
      <c r="N16" s="133">
        <v>-586.20000000000005</v>
      </c>
      <c r="O16" s="133">
        <v>-745.3</v>
      </c>
      <c r="P16" s="133">
        <v>-689.6</v>
      </c>
      <c r="Q16" s="133">
        <v>-874.3</v>
      </c>
      <c r="R16" s="133">
        <v>-906.3</v>
      </c>
      <c r="S16" s="133">
        <v>-983.4</v>
      </c>
      <c r="T16" s="133">
        <v>-885.3</v>
      </c>
      <c r="U16" s="133">
        <v>-907.1</v>
      </c>
      <c r="V16" s="136">
        <v>-709.5</v>
      </c>
      <c r="W16" s="93" t="s">
        <v>48</v>
      </c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</row>
    <row r="17" spans="1:43" s="44" customFormat="1" ht="20.100000000000001" customHeight="1">
      <c r="A17" s="92" t="s">
        <v>56</v>
      </c>
      <c r="B17" s="141">
        <v>76.099999999999994</v>
      </c>
      <c r="C17" s="134">
        <v>85.8</v>
      </c>
      <c r="D17" s="134">
        <v>132.19999999999999</v>
      </c>
      <c r="E17" s="134">
        <v>81</v>
      </c>
      <c r="F17" s="134">
        <v>70.7</v>
      </c>
      <c r="G17" s="134">
        <v>67</v>
      </c>
      <c r="H17" s="134">
        <v>51.3</v>
      </c>
      <c r="I17" s="134">
        <v>47.5</v>
      </c>
      <c r="J17" s="142">
        <v>40</v>
      </c>
      <c r="K17" s="94" t="s">
        <v>49</v>
      </c>
      <c r="L17" s="92" t="s">
        <v>56</v>
      </c>
      <c r="M17" s="141">
        <v>161</v>
      </c>
      <c r="N17" s="134">
        <v>150</v>
      </c>
      <c r="O17" s="134">
        <v>29.2</v>
      </c>
      <c r="P17" s="134">
        <v>31.9</v>
      </c>
      <c r="Q17" s="134">
        <v>30.6</v>
      </c>
      <c r="R17" s="134">
        <v>98.8</v>
      </c>
      <c r="S17" s="134">
        <v>97</v>
      </c>
      <c r="T17" s="134">
        <v>124.9</v>
      </c>
      <c r="U17" s="134">
        <v>87.7</v>
      </c>
      <c r="V17" s="142">
        <v>91.6</v>
      </c>
      <c r="W17" s="94" t="s">
        <v>49</v>
      </c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</row>
    <row r="18" spans="1:43" s="44" customFormat="1" ht="20.100000000000001" customHeight="1">
      <c r="A18" s="92" t="s">
        <v>57</v>
      </c>
      <c r="B18" s="141">
        <v>50.6</v>
      </c>
      <c r="C18" s="134">
        <v>61.2</v>
      </c>
      <c r="D18" s="134">
        <v>92.6</v>
      </c>
      <c r="E18" s="134">
        <v>69.599999999999994</v>
      </c>
      <c r="F18" s="134">
        <v>57.5</v>
      </c>
      <c r="G18" s="134">
        <v>59.7</v>
      </c>
      <c r="H18" s="134">
        <v>44.6</v>
      </c>
      <c r="I18" s="134">
        <v>41.1</v>
      </c>
      <c r="J18" s="142">
        <v>34</v>
      </c>
      <c r="K18" s="98" t="s">
        <v>62</v>
      </c>
      <c r="L18" s="92" t="s">
        <v>57</v>
      </c>
      <c r="M18" s="141">
        <v>100.7</v>
      </c>
      <c r="N18" s="134">
        <v>96.4</v>
      </c>
      <c r="O18" s="134">
        <v>4</v>
      </c>
      <c r="P18" s="134">
        <v>0.6</v>
      </c>
      <c r="Q18" s="134">
        <v>0.5</v>
      </c>
      <c r="R18" s="134">
        <v>58.8</v>
      </c>
      <c r="S18" s="134">
        <v>62.1</v>
      </c>
      <c r="T18" s="134">
        <v>78.5</v>
      </c>
      <c r="U18" s="134">
        <v>64.3</v>
      </c>
      <c r="V18" s="142">
        <v>68.5</v>
      </c>
      <c r="W18" s="98" t="s">
        <v>62</v>
      </c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</row>
    <row r="19" spans="1:43" s="44" customFormat="1" ht="20.100000000000001" customHeight="1">
      <c r="A19" s="92" t="s">
        <v>58</v>
      </c>
      <c r="B19" s="141">
        <v>25.5</v>
      </c>
      <c r="C19" s="134">
        <v>24.6</v>
      </c>
      <c r="D19" s="134">
        <v>39.6</v>
      </c>
      <c r="E19" s="134">
        <v>11.4</v>
      </c>
      <c r="F19" s="134">
        <v>13.2</v>
      </c>
      <c r="G19" s="134">
        <v>7.3</v>
      </c>
      <c r="H19" s="134">
        <v>6.7</v>
      </c>
      <c r="I19" s="134">
        <v>6.4</v>
      </c>
      <c r="J19" s="142">
        <v>6</v>
      </c>
      <c r="K19" s="98" t="s">
        <v>63</v>
      </c>
      <c r="L19" s="92" t="s">
        <v>58</v>
      </c>
      <c r="M19" s="141">
        <v>60.3</v>
      </c>
      <c r="N19" s="134">
        <v>53.6</v>
      </c>
      <c r="O19" s="134">
        <v>25.2</v>
      </c>
      <c r="P19" s="134">
        <v>31.3</v>
      </c>
      <c r="Q19" s="134">
        <v>30.1</v>
      </c>
      <c r="R19" s="134">
        <v>40</v>
      </c>
      <c r="S19" s="134">
        <v>34.9</v>
      </c>
      <c r="T19" s="134">
        <v>46.4</v>
      </c>
      <c r="U19" s="134">
        <v>23.4</v>
      </c>
      <c r="V19" s="142">
        <v>23.1</v>
      </c>
      <c r="W19" s="98" t="s">
        <v>63</v>
      </c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</row>
    <row r="20" spans="1:43" s="44" customFormat="1" ht="20.100000000000001" customHeight="1">
      <c r="A20" s="92" t="s">
        <v>59</v>
      </c>
      <c r="B20" s="141">
        <v>674.9</v>
      </c>
      <c r="C20" s="134">
        <v>675.2</v>
      </c>
      <c r="D20" s="134">
        <v>829.2</v>
      </c>
      <c r="E20" s="134">
        <v>889.4</v>
      </c>
      <c r="F20" s="134">
        <v>834.3</v>
      </c>
      <c r="G20" s="134">
        <v>832.4</v>
      </c>
      <c r="H20" s="134">
        <v>795</v>
      </c>
      <c r="I20" s="134">
        <v>708.9</v>
      </c>
      <c r="J20" s="142">
        <v>654.79999999999995</v>
      </c>
      <c r="K20" s="94" t="s">
        <v>50</v>
      </c>
      <c r="L20" s="92" t="s">
        <v>59</v>
      </c>
      <c r="M20" s="141">
        <v>790.5</v>
      </c>
      <c r="N20" s="134">
        <v>736.2</v>
      </c>
      <c r="O20" s="134">
        <v>774.5</v>
      </c>
      <c r="P20" s="134">
        <v>721.5</v>
      </c>
      <c r="Q20" s="134">
        <v>904.9</v>
      </c>
      <c r="R20" s="134">
        <v>1005.1</v>
      </c>
      <c r="S20" s="134">
        <v>1080.4000000000001</v>
      </c>
      <c r="T20" s="134">
        <v>1010.2</v>
      </c>
      <c r="U20" s="134">
        <v>994.8</v>
      </c>
      <c r="V20" s="142">
        <v>801.1</v>
      </c>
      <c r="W20" s="94" t="s">
        <v>50</v>
      </c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</row>
    <row r="21" spans="1:43" s="44" customFormat="1" ht="20.100000000000001" customHeight="1">
      <c r="A21" s="92" t="s">
        <v>57</v>
      </c>
      <c r="B21" s="141">
        <v>581.6</v>
      </c>
      <c r="C21" s="134">
        <v>597.70000000000005</v>
      </c>
      <c r="D21" s="134">
        <v>768.6</v>
      </c>
      <c r="E21" s="134">
        <v>773</v>
      </c>
      <c r="F21" s="134">
        <v>716.3</v>
      </c>
      <c r="G21" s="134">
        <v>725.4</v>
      </c>
      <c r="H21" s="134">
        <v>694.5</v>
      </c>
      <c r="I21" s="134">
        <v>628.9</v>
      </c>
      <c r="J21" s="142">
        <v>594.5</v>
      </c>
      <c r="K21" s="98" t="s">
        <v>62</v>
      </c>
      <c r="L21" s="92" t="s">
        <v>57</v>
      </c>
      <c r="M21" s="141">
        <v>669.2</v>
      </c>
      <c r="N21" s="134">
        <v>612.20000000000005</v>
      </c>
      <c r="O21" s="134">
        <v>547.20000000000005</v>
      </c>
      <c r="P21" s="134">
        <v>513.5</v>
      </c>
      <c r="Q21" s="134">
        <v>730.4</v>
      </c>
      <c r="R21" s="134">
        <v>846.7</v>
      </c>
      <c r="S21" s="134">
        <v>963.6</v>
      </c>
      <c r="T21" s="134">
        <v>939.6</v>
      </c>
      <c r="U21" s="134">
        <v>937.8</v>
      </c>
      <c r="V21" s="142">
        <v>718.6</v>
      </c>
      <c r="W21" s="98" t="s">
        <v>62</v>
      </c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</row>
    <row r="22" spans="1:43" s="44" customFormat="1" ht="20.100000000000001" customHeight="1">
      <c r="A22" s="92" t="s">
        <v>58</v>
      </c>
      <c r="B22" s="141">
        <v>93.3</v>
      </c>
      <c r="C22" s="134">
        <v>77.5</v>
      </c>
      <c r="D22" s="134">
        <v>60.6</v>
      </c>
      <c r="E22" s="134">
        <v>116.4</v>
      </c>
      <c r="F22" s="134">
        <v>118</v>
      </c>
      <c r="G22" s="134">
        <v>107</v>
      </c>
      <c r="H22" s="134">
        <v>100.5</v>
      </c>
      <c r="I22" s="134">
        <v>80</v>
      </c>
      <c r="J22" s="142">
        <v>60.3</v>
      </c>
      <c r="K22" s="98" t="s">
        <v>63</v>
      </c>
      <c r="L22" s="92" t="s">
        <v>58</v>
      </c>
      <c r="M22" s="141">
        <v>121.3</v>
      </c>
      <c r="N22" s="134">
        <v>124</v>
      </c>
      <c r="O22" s="134">
        <v>227.3</v>
      </c>
      <c r="P22" s="134">
        <v>208</v>
      </c>
      <c r="Q22" s="134">
        <v>174.5</v>
      </c>
      <c r="R22" s="134">
        <v>158.4</v>
      </c>
      <c r="S22" s="134">
        <v>116.8</v>
      </c>
      <c r="T22" s="134">
        <v>70.599999999999994</v>
      </c>
      <c r="U22" s="134">
        <v>57</v>
      </c>
      <c r="V22" s="142">
        <v>82.5</v>
      </c>
      <c r="W22" s="98" t="s">
        <v>63</v>
      </c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</row>
    <row r="23" spans="1:43" s="44" customFormat="1" ht="20.100000000000001" customHeight="1">
      <c r="A23" s="230" t="s">
        <v>142</v>
      </c>
      <c r="B23" s="143">
        <v>23.4</v>
      </c>
      <c r="C23" s="135">
        <v>23.7</v>
      </c>
      <c r="D23" s="135">
        <v>21.7</v>
      </c>
      <c r="E23" s="135">
        <v>24.7</v>
      </c>
      <c r="F23" s="135">
        <v>24</v>
      </c>
      <c r="G23" s="135">
        <v>25.7</v>
      </c>
      <c r="H23" s="135">
        <v>-0.6</v>
      </c>
      <c r="I23" s="135">
        <v>19.5</v>
      </c>
      <c r="J23" s="144">
        <v>8.6999999999999993</v>
      </c>
      <c r="K23" s="231" t="s">
        <v>143</v>
      </c>
      <c r="L23" s="230" t="s">
        <v>142</v>
      </c>
      <c r="M23" s="143">
        <v>27.4</v>
      </c>
      <c r="N23" s="135">
        <v>30.3</v>
      </c>
      <c r="O23" s="135">
        <v>37.700000000000003</v>
      </c>
      <c r="P23" s="135">
        <v>23</v>
      </c>
      <c r="Q23" s="135">
        <v>30</v>
      </c>
      <c r="R23" s="135">
        <v>28.2</v>
      </c>
      <c r="S23" s="135">
        <v>30.2</v>
      </c>
      <c r="T23" s="135">
        <v>27.6</v>
      </c>
      <c r="U23" s="135">
        <v>21.4</v>
      </c>
      <c r="V23" s="144">
        <v>16.5</v>
      </c>
      <c r="W23" s="231" t="s">
        <v>143</v>
      </c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</row>
    <row r="24" spans="1:43" s="14" customFormat="1" ht="20.100000000000001" customHeight="1">
      <c r="A24" s="228" t="s">
        <v>20</v>
      </c>
      <c r="B24" s="145">
        <v>1185.5999999999999</v>
      </c>
      <c r="C24" s="145">
        <v>1297.7</v>
      </c>
      <c r="D24" s="145">
        <v>1317.7</v>
      </c>
      <c r="E24" s="145">
        <v>1335.5</v>
      </c>
      <c r="F24" s="145">
        <v>1379.1</v>
      </c>
      <c r="G24" s="145">
        <v>1284.9000000000001</v>
      </c>
      <c r="H24" s="145">
        <v>1182.2</v>
      </c>
      <c r="I24" s="145">
        <v>1144.7</v>
      </c>
      <c r="J24" s="145">
        <v>1026</v>
      </c>
      <c r="K24" s="19" t="s">
        <v>21</v>
      </c>
      <c r="L24" s="229" t="s">
        <v>20</v>
      </c>
      <c r="M24" s="145">
        <v>2682.6</v>
      </c>
      <c r="N24" s="145">
        <v>2547.6</v>
      </c>
      <c r="O24" s="145">
        <v>2283.1</v>
      </c>
      <c r="P24" s="145">
        <v>1748.1</v>
      </c>
      <c r="Q24" s="145">
        <v>1506.9</v>
      </c>
      <c r="R24" s="145">
        <v>1515.2</v>
      </c>
      <c r="S24" s="145">
        <v>1552.3</v>
      </c>
      <c r="T24" s="145">
        <v>1801.9</v>
      </c>
      <c r="U24" s="145">
        <v>1493.2</v>
      </c>
      <c r="V24" s="145">
        <v>1407.2</v>
      </c>
      <c r="W24" s="116" t="s">
        <v>21</v>
      </c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</row>
    <row r="47" spans="2:21">
      <c r="B47" s="173">
        <f>B6-SUM(B7:B9)</f>
        <v>0</v>
      </c>
      <c r="C47" s="173">
        <f t="shared" ref="C47:J47" si="0">C6-SUM(C7:C9)</f>
        <v>0</v>
      </c>
      <c r="D47" s="173">
        <f t="shared" si="0"/>
        <v>0</v>
      </c>
      <c r="E47" s="173">
        <f t="shared" si="0"/>
        <v>0</v>
      </c>
      <c r="F47" s="173">
        <f t="shared" si="0"/>
        <v>0</v>
      </c>
      <c r="G47" s="173">
        <f t="shared" si="0"/>
        <v>0</v>
      </c>
      <c r="H47" s="173">
        <f t="shared" si="0"/>
        <v>0</v>
      </c>
      <c r="I47" s="173">
        <f t="shared" si="0"/>
        <v>0</v>
      </c>
      <c r="J47" s="173">
        <f t="shared" si="0"/>
        <v>0</v>
      </c>
      <c r="M47" s="173">
        <f>M6-SUM(M7:M9)</f>
        <v>0</v>
      </c>
      <c r="N47" s="173">
        <f t="shared" ref="N47:U47" si="1">N6-SUM(N7:N9)</f>
        <v>0</v>
      </c>
      <c r="O47" s="173">
        <f t="shared" si="1"/>
        <v>0</v>
      </c>
      <c r="P47" s="173">
        <f t="shared" si="1"/>
        <v>0</v>
      </c>
      <c r="Q47" s="173">
        <f t="shared" si="1"/>
        <v>0</v>
      </c>
      <c r="R47" s="173">
        <f t="shared" si="1"/>
        <v>0</v>
      </c>
      <c r="S47" s="173">
        <f t="shared" si="1"/>
        <v>0</v>
      </c>
      <c r="T47" s="173">
        <f t="shared" si="1"/>
        <v>0</v>
      </c>
      <c r="U47" s="173">
        <f t="shared" si="1"/>
        <v>0</v>
      </c>
    </row>
    <row r="48" spans="2:21">
      <c r="B48" s="173">
        <f>B10-B11-B14</f>
        <v>-1.7763568394002505E-14</v>
      </c>
      <c r="C48" s="173">
        <f t="shared" ref="C48:J48" si="2">C10-C11-C14</f>
        <v>3.3750779948604759E-14</v>
      </c>
      <c r="D48" s="173">
        <f t="shared" si="2"/>
        <v>-2.3092638912203256E-14</v>
      </c>
      <c r="E48" s="173">
        <f t="shared" si="2"/>
        <v>0</v>
      </c>
      <c r="F48" s="173">
        <f t="shared" si="2"/>
        <v>0</v>
      </c>
      <c r="G48" s="173">
        <f t="shared" si="2"/>
        <v>0</v>
      </c>
      <c r="H48" s="173">
        <f t="shared" si="2"/>
        <v>0</v>
      </c>
      <c r="I48" s="173">
        <f t="shared" si="2"/>
        <v>0</v>
      </c>
      <c r="J48" s="173">
        <f t="shared" si="2"/>
        <v>-3.5527136788005009E-14</v>
      </c>
      <c r="M48" s="173">
        <f>M10-M11-M14</f>
        <v>0</v>
      </c>
      <c r="N48" s="173">
        <f t="shared" ref="N48:U48" si="3">N10-N11-N14</f>
        <v>0</v>
      </c>
      <c r="O48" s="173">
        <f t="shared" si="3"/>
        <v>0</v>
      </c>
      <c r="P48" s="173">
        <f t="shared" si="3"/>
        <v>0</v>
      </c>
      <c r="Q48" s="173">
        <f t="shared" si="3"/>
        <v>8.8817841970012523E-15</v>
      </c>
      <c r="R48" s="173">
        <f t="shared" si="3"/>
        <v>0</v>
      </c>
      <c r="S48" s="173">
        <f t="shared" si="3"/>
        <v>-4.6185277824406512E-14</v>
      </c>
      <c r="T48" s="173">
        <f t="shared" si="3"/>
        <v>0</v>
      </c>
      <c r="U48" s="173">
        <f t="shared" si="3"/>
        <v>0</v>
      </c>
    </row>
    <row r="49" spans="2:21">
      <c r="B49" s="173">
        <f>B11-B12-B13</f>
        <v>0</v>
      </c>
      <c r="C49" s="173">
        <f t="shared" ref="C49:J49" si="4">C11-C12-C13</f>
        <v>0</v>
      </c>
      <c r="D49" s="173">
        <f t="shared" si="4"/>
        <v>0</v>
      </c>
      <c r="E49" s="173">
        <f t="shared" si="4"/>
        <v>0</v>
      </c>
      <c r="F49" s="173">
        <f t="shared" si="4"/>
        <v>0</v>
      </c>
      <c r="G49" s="173">
        <f t="shared" si="4"/>
        <v>0</v>
      </c>
      <c r="H49" s="173">
        <f t="shared" si="4"/>
        <v>0</v>
      </c>
      <c r="I49" s="173">
        <f t="shared" si="4"/>
        <v>0</v>
      </c>
      <c r="J49" s="173">
        <f t="shared" si="4"/>
        <v>0</v>
      </c>
      <c r="M49" s="173">
        <f>M11-M12-M13</f>
        <v>0</v>
      </c>
      <c r="N49" s="173">
        <f t="shared" ref="N49:U49" si="5">N11-N12-N13</f>
        <v>-4.6185277824406512E-14</v>
      </c>
      <c r="O49" s="173">
        <f t="shared" si="5"/>
        <v>0</v>
      </c>
      <c r="P49" s="173">
        <f t="shared" si="5"/>
        <v>0</v>
      </c>
      <c r="Q49" s="173">
        <f t="shared" si="5"/>
        <v>0</v>
      </c>
      <c r="R49" s="173">
        <f t="shared" si="5"/>
        <v>-1.7763568394002505E-14</v>
      </c>
      <c r="S49" s="173">
        <f t="shared" si="5"/>
        <v>0</v>
      </c>
      <c r="T49" s="173">
        <f t="shared" si="5"/>
        <v>0</v>
      </c>
      <c r="U49" s="173">
        <f t="shared" si="5"/>
        <v>0</v>
      </c>
    </row>
    <row r="50" spans="2:21">
      <c r="B50" s="173">
        <f>B17-B18-B19</f>
        <v>0</v>
      </c>
      <c r="C50" s="173">
        <f t="shared" ref="C50:J50" si="6">C17-C18-C19</f>
        <v>0</v>
      </c>
      <c r="D50" s="173">
        <f t="shared" si="6"/>
        <v>0</v>
      </c>
      <c r="E50" s="173">
        <f t="shared" si="6"/>
        <v>0</v>
      </c>
      <c r="F50" s="173">
        <f t="shared" si="6"/>
        <v>0</v>
      </c>
      <c r="G50" s="173">
        <f t="shared" si="6"/>
        <v>0</v>
      </c>
      <c r="H50" s="173">
        <f t="shared" si="6"/>
        <v>0</v>
      </c>
      <c r="I50" s="173">
        <f t="shared" si="6"/>
        <v>0</v>
      </c>
      <c r="J50" s="173">
        <f t="shared" si="6"/>
        <v>0</v>
      </c>
      <c r="M50" s="173">
        <f>M17-M18-M19</f>
        <v>0</v>
      </c>
      <c r="N50" s="173">
        <f t="shared" ref="N50:U50" si="7">N17-N18-N19</f>
        <v>0</v>
      </c>
      <c r="O50" s="173">
        <f t="shared" si="7"/>
        <v>0</v>
      </c>
      <c r="P50" s="173">
        <f t="shared" si="7"/>
        <v>0</v>
      </c>
      <c r="Q50" s="173">
        <f t="shared" si="7"/>
        <v>0</v>
      </c>
      <c r="R50" s="173">
        <f t="shared" si="7"/>
        <v>0</v>
      </c>
      <c r="S50" s="173">
        <f t="shared" si="7"/>
        <v>0</v>
      </c>
      <c r="T50" s="173">
        <f t="shared" si="7"/>
        <v>0</v>
      </c>
      <c r="U50" s="173">
        <f t="shared" si="7"/>
        <v>0</v>
      </c>
    </row>
    <row r="51" spans="2:21">
      <c r="B51" s="173">
        <f>B20-B21-B22</f>
        <v>0</v>
      </c>
      <c r="C51" s="173">
        <f t="shared" ref="C51:J51" si="8">C20-C21-C22</f>
        <v>0</v>
      </c>
      <c r="D51" s="173">
        <f t="shared" si="8"/>
        <v>0</v>
      </c>
      <c r="E51" s="173">
        <f t="shared" si="8"/>
        <v>0</v>
      </c>
      <c r="F51" s="173">
        <f t="shared" si="8"/>
        <v>0</v>
      </c>
      <c r="G51" s="173">
        <f t="shared" si="8"/>
        <v>0</v>
      </c>
      <c r="H51" s="173">
        <f t="shared" si="8"/>
        <v>0</v>
      </c>
      <c r="I51" s="173">
        <f t="shared" si="8"/>
        <v>0</v>
      </c>
      <c r="J51" s="173">
        <f t="shared" si="8"/>
        <v>0</v>
      </c>
      <c r="M51" s="173">
        <f>M20-M21-M22</f>
        <v>0</v>
      </c>
      <c r="N51" s="173">
        <f t="shared" ref="N51:U51" si="9">N20-N21-N22</f>
        <v>0</v>
      </c>
      <c r="O51" s="173">
        <f t="shared" si="9"/>
        <v>0</v>
      </c>
      <c r="P51" s="173">
        <f t="shared" si="9"/>
        <v>0</v>
      </c>
      <c r="Q51" s="173">
        <f t="shared" si="9"/>
        <v>0</v>
      </c>
      <c r="R51" s="173">
        <f t="shared" si="9"/>
        <v>0</v>
      </c>
      <c r="S51" s="173">
        <f t="shared" si="9"/>
        <v>0</v>
      </c>
      <c r="T51" s="173">
        <f t="shared" si="9"/>
        <v>0</v>
      </c>
      <c r="U51" s="173">
        <f t="shared" si="9"/>
        <v>0</v>
      </c>
    </row>
    <row r="52" spans="2:21">
      <c r="B52" s="173">
        <f>B24-B6-B10-B16-B23</f>
        <v>0</v>
      </c>
      <c r="C52" s="173">
        <f t="shared" ref="C52:J52" si="10">C24-C6-C10-C16-C23</f>
        <v>4.6185277824406512E-14</v>
      </c>
      <c r="D52" s="173">
        <f t="shared" si="10"/>
        <v>4.6185277824406512E-14</v>
      </c>
      <c r="E52" s="173">
        <f t="shared" si="10"/>
        <v>-6.7501559897209518E-14</v>
      </c>
      <c r="F52" s="173">
        <f t="shared" si="10"/>
        <v>-1.1368683772161603E-13</v>
      </c>
      <c r="G52" s="173">
        <f t="shared" si="10"/>
        <v>-6.7501559897209518E-14</v>
      </c>
      <c r="H52" s="173">
        <f t="shared" si="10"/>
        <v>9.0927265716800321E-14</v>
      </c>
      <c r="I52" s="173">
        <f t="shared" si="10"/>
        <v>1.1368683772161603E-13</v>
      </c>
      <c r="J52" s="173">
        <f t="shared" si="10"/>
        <v>-1.8118839761882555E-13</v>
      </c>
      <c r="M52" s="173">
        <f>M24-M6-M10-M16-M23</f>
        <v>9.2370555648813024E-14</v>
      </c>
      <c r="N52" s="173">
        <f t="shared" ref="N52:U52" si="11">N24-N6-N10-N16-N23</f>
        <v>-4.6185277824406512E-14</v>
      </c>
      <c r="O52" s="173">
        <f t="shared" si="11"/>
        <v>0</v>
      </c>
      <c r="P52" s="173">
        <f t="shared" si="11"/>
        <v>-2.2737367544323206E-13</v>
      </c>
      <c r="Q52" s="173">
        <f t="shared" si="11"/>
        <v>0</v>
      </c>
      <c r="R52" s="173">
        <f t="shared" si="11"/>
        <v>1.5987211554602254E-13</v>
      </c>
      <c r="S52" s="173">
        <f t="shared" si="11"/>
        <v>4.6185277824406512E-14</v>
      </c>
      <c r="T52" s="173">
        <f t="shared" si="11"/>
        <v>-9.2370555648813024E-14</v>
      </c>
      <c r="U52" s="173">
        <f t="shared" si="11"/>
        <v>2.0605739337042905E-13</v>
      </c>
    </row>
    <row r="53" spans="2:21">
      <c r="B53" s="173">
        <f>B24-'VA Gaza'!B31</f>
        <v>0</v>
      </c>
      <c r="C53" s="173">
        <f>C24-'VA Gaza'!C31</f>
        <v>0</v>
      </c>
      <c r="D53" s="173">
        <f>D24-'VA Gaza'!D31</f>
        <v>0</v>
      </c>
      <c r="E53" s="173">
        <f>E24-'VA Gaza'!E31</f>
        <v>0</v>
      </c>
      <c r="F53" s="173">
        <f>F24-'VA Gaza'!F31</f>
        <v>0</v>
      </c>
      <c r="G53" s="173">
        <f>G24-'VA Gaza'!G31</f>
        <v>0</v>
      </c>
      <c r="H53" s="173">
        <f>H24-'VA Gaza'!H31</f>
        <v>0</v>
      </c>
      <c r="I53" s="173">
        <f>I24-'VA Gaza'!I31</f>
        <v>0</v>
      </c>
      <c r="J53" s="173">
        <f>J24-'VA Gaza'!J31</f>
        <v>0</v>
      </c>
      <c r="M53" s="173">
        <f>M24-'VA Gaza'!M31</f>
        <v>0</v>
      </c>
      <c r="N53" s="173">
        <f>N24-'VA Gaza'!N31</f>
        <v>0</v>
      </c>
      <c r="O53" s="173">
        <f>O24-'VA Gaza'!O31</f>
        <v>0</v>
      </c>
      <c r="P53" s="173">
        <f>P24-'VA Gaza'!P31</f>
        <v>0</v>
      </c>
      <c r="Q53" s="173">
        <f>Q24-'VA Gaza'!Q31</f>
        <v>0</v>
      </c>
      <c r="R53" s="173">
        <f>R24-'VA Gaza'!R31</f>
        <v>0</v>
      </c>
      <c r="S53" s="173">
        <f>S24-'VA Gaza'!S31</f>
        <v>0</v>
      </c>
      <c r="T53" s="173">
        <f>T24-'VA Gaza'!T31</f>
        <v>0</v>
      </c>
      <c r="U53" s="173">
        <f>U24-'VA Gaza'!U31</f>
        <v>0</v>
      </c>
    </row>
  </sheetData>
  <mergeCells count="4">
    <mergeCell ref="A1:K1"/>
    <mergeCell ref="L1:X1"/>
    <mergeCell ref="A2:K2"/>
    <mergeCell ref="L2:X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8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Y36"/>
  <sheetViews>
    <sheetView topLeftCell="F1" zoomScaleNormal="100" zoomScaleSheetLayoutView="100" workbookViewId="0">
      <selection activeCell="M7" sqref="M7"/>
    </sheetView>
  </sheetViews>
  <sheetFormatPr defaultRowHeight="12.75"/>
  <cols>
    <col min="1" max="1" width="32.875" style="30" customWidth="1"/>
    <col min="2" max="10" width="8.125" style="32" customWidth="1"/>
    <col min="11" max="11" width="17.5" style="30" customWidth="1"/>
    <col min="12" max="12" width="32.5" style="30" customWidth="1"/>
    <col min="13" max="22" width="8.125" style="32" customWidth="1"/>
    <col min="23" max="23" width="16.125" style="30" customWidth="1"/>
    <col min="24" max="257" width="9" style="30"/>
    <col min="258" max="258" width="33" style="30" customWidth="1"/>
    <col min="259" max="277" width="9.375" style="30" customWidth="1"/>
    <col min="278" max="278" width="4.25" style="30" customWidth="1"/>
    <col min="279" max="279" width="17.75" style="30" customWidth="1"/>
    <col min="280" max="513" width="9" style="30"/>
    <col min="514" max="514" width="33" style="30" customWidth="1"/>
    <col min="515" max="533" width="9.375" style="30" customWidth="1"/>
    <col min="534" max="534" width="4.25" style="30" customWidth="1"/>
    <col min="535" max="535" width="17.75" style="30" customWidth="1"/>
    <col min="536" max="769" width="9" style="30"/>
    <col min="770" max="770" width="33" style="30" customWidth="1"/>
    <col min="771" max="789" width="9.375" style="30" customWidth="1"/>
    <col min="790" max="790" width="4.25" style="30" customWidth="1"/>
    <col min="791" max="791" width="17.75" style="30" customWidth="1"/>
    <col min="792" max="1025" width="9" style="30"/>
    <col min="1026" max="1026" width="33" style="30" customWidth="1"/>
    <col min="1027" max="1045" width="9.375" style="30" customWidth="1"/>
    <col min="1046" max="1046" width="4.25" style="30" customWidth="1"/>
    <col min="1047" max="1047" width="17.75" style="30" customWidth="1"/>
    <col min="1048" max="1281" width="9" style="30"/>
    <col min="1282" max="1282" width="33" style="30" customWidth="1"/>
    <col min="1283" max="1301" width="9.375" style="30" customWidth="1"/>
    <col min="1302" max="1302" width="4.25" style="30" customWidth="1"/>
    <col min="1303" max="1303" width="17.75" style="30" customWidth="1"/>
    <col min="1304" max="1537" width="9" style="30"/>
    <col min="1538" max="1538" width="33" style="30" customWidth="1"/>
    <col min="1539" max="1557" width="9.375" style="30" customWidth="1"/>
    <col min="1558" max="1558" width="4.25" style="30" customWidth="1"/>
    <col min="1559" max="1559" width="17.75" style="30" customWidth="1"/>
    <col min="1560" max="1793" width="9" style="30"/>
    <col min="1794" max="1794" width="33" style="30" customWidth="1"/>
    <col min="1795" max="1813" width="9.375" style="30" customWidth="1"/>
    <col min="1814" max="1814" width="4.25" style="30" customWidth="1"/>
    <col min="1815" max="1815" width="17.75" style="30" customWidth="1"/>
    <col min="1816" max="2049" width="9" style="30"/>
    <col min="2050" max="2050" width="33" style="30" customWidth="1"/>
    <col min="2051" max="2069" width="9.375" style="30" customWidth="1"/>
    <col min="2070" max="2070" width="4.25" style="30" customWidth="1"/>
    <col min="2071" max="2071" width="17.75" style="30" customWidth="1"/>
    <col min="2072" max="2305" width="9" style="30"/>
    <col min="2306" max="2306" width="33" style="30" customWidth="1"/>
    <col min="2307" max="2325" width="9.375" style="30" customWidth="1"/>
    <col min="2326" max="2326" width="4.25" style="30" customWidth="1"/>
    <col min="2327" max="2327" width="17.75" style="30" customWidth="1"/>
    <col min="2328" max="2561" width="9" style="30"/>
    <col min="2562" max="2562" width="33" style="30" customWidth="1"/>
    <col min="2563" max="2581" width="9.375" style="30" customWidth="1"/>
    <col min="2582" max="2582" width="4.25" style="30" customWidth="1"/>
    <col min="2583" max="2583" width="17.75" style="30" customWidth="1"/>
    <col min="2584" max="2817" width="9" style="30"/>
    <col min="2818" max="2818" width="33" style="30" customWidth="1"/>
    <col min="2819" max="2837" width="9.375" style="30" customWidth="1"/>
    <col min="2838" max="2838" width="4.25" style="30" customWidth="1"/>
    <col min="2839" max="2839" width="17.75" style="30" customWidth="1"/>
    <col min="2840" max="3073" width="9" style="30"/>
    <col min="3074" max="3074" width="33" style="30" customWidth="1"/>
    <col min="3075" max="3093" width="9.375" style="30" customWidth="1"/>
    <col min="3094" max="3094" width="4.25" style="30" customWidth="1"/>
    <col min="3095" max="3095" width="17.75" style="30" customWidth="1"/>
    <col min="3096" max="3329" width="9" style="30"/>
    <col min="3330" max="3330" width="33" style="30" customWidth="1"/>
    <col min="3331" max="3349" width="9.375" style="30" customWidth="1"/>
    <col min="3350" max="3350" width="4.25" style="30" customWidth="1"/>
    <col min="3351" max="3351" width="17.75" style="30" customWidth="1"/>
    <col min="3352" max="3585" width="9" style="30"/>
    <col min="3586" max="3586" width="33" style="30" customWidth="1"/>
    <col min="3587" max="3605" width="9.375" style="30" customWidth="1"/>
    <col min="3606" max="3606" width="4.25" style="30" customWidth="1"/>
    <col min="3607" max="3607" width="17.75" style="30" customWidth="1"/>
    <col min="3608" max="3841" width="9" style="30"/>
    <col min="3842" max="3842" width="33" style="30" customWidth="1"/>
    <col min="3843" max="3861" width="9.375" style="30" customWidth="1"/>
    <col min="3862" max="3862" width="4.25" style="30" customWidth="1"/>
    <col min="3863" max="3863" width="17.75" style="30" customWidth="1"/>
    <col min="3864" max="4097" width="9" style="30"/>
    <col min="4098" max="4098" width="33" style="30" customWidth="1"/>
    <col min="4099" max="4117" width="9.375" style="30" customWidth="1"/>
    <col min="4118" max="4118" width="4.25" style="30" customWidth="1"/>
    <col min="4119" max="4119" width="17.75" style="30" customWidth="1"/>
    <col min="4120" max="4353" width="9" style="30"/>
    <col min="4354" max="4354" width="33" style="30" customWidth="1"/>
    <col min="4355" max="4373" width="9.375" style="30" customWidth="1"/>
    <col min="4374" max="4374" width="4.25" style="30" customWidth="1"/>
    <col min="4375" max="4375" width="17.75" style="30" customWidth="1"/>
    <col min="4376" max="4609" width="9" style="30"/>
    <col min="4610" max="4610" width="33" style="30" customWidth="1"/>
    <col min="4611" max="4629" width="9.375" style="30" customWidth="1"/>
    <col min="4630" max="4630" width="4.25" style="30" customWidth="1"/>
    <col min="4631" max="4631" width="17.75" style="30" customWidth="1"/>
    <col min="4632" max="4865" width="9" style="30"/>
    <col min="4866" max="4866" width="33" style="30" customWidth="1"/>
    <col min="4867" max="4885" width="9.375" style="30" customWidth="1"/>
    <col min="4886" max="4886" width="4.25" style="30" customWidth="1"/>
    <col min="4887" max="4887" width="17.75" style="30" customWidth="1"/>
    <col min="4888" max="5121" width="9" style="30"/>
    <col min="5122" max="5122" width="33" style="30" customWidth="1"/>
    <col min="5123" max="5141" width="9.375" style="30" customWidth="1"/>
    <col min="5142" max="5142" width="4.25" style="30" customWidth="1"/>
    <col min="5143" max="5143" width="17.75" style="30" customWidth="1"/>
    <col min="5144" max="5377" width="9" style="30"/>
    <col min="5378" max="5378" width="33" style="30" customWidth="1"/>
    <col min="5379" max="5397" width="9.375" style="30" customWidth="1"/>
    <col min="5398" max="5398" width="4.25" style="30" customWidth="1"/>
    <col min="5399" max="5399" width="17.75" style="30" customWidth="1"/>
    <col min="5400" max="5633" width="9" style="30"/>
    <col min="5634" max="5634" width="33" style="30" customWidth="1"/>
    <col min="5635" max="5653" width="9.375" style="30" customWidth="1"/>
    <col min="5654" max="5654" width="4.25" style="30" customWidth="1"/>
    <col min="5655" max="5655" width="17.75" style="30" customWidth="1"/>
    <col min="5656" max="5889" width="9" style="30"/>
    <col min="5890" max="5890" width="33" style="30" customWidth="1"/>
    <col min="5891" max="5909" width="9.375" style="30" customWidth="1"/>
    <col min="5910" max="5910" width="4.25" style="30" customWidth="1"/>
    <col min="5911" max="5911" width="17.75" style="30" customWidth="1"/>
    <col min="5912" max="6145" width="9" style="30"/>
    <col min="6146" max="6146" width="33" style="30" customWidth="1"/>
    <col min="6147" max="6165" width="9.375" style="30" customWidth="1"/>
    <col min="6166" max="6166" width="4.25" style="30" customWidth="1"/>
    <col min="6167" max="6167" width="17.75" style="30" customWidth="1"/>
    <col min="6168" max="6401" width="9" style="30"/>
    <col min="6402" max="6402" width="33" style="30" customWidth="1"/>
    <col min="6403" max="6421" width="9.375" style="30" customWidth="1"/>
    <col min="6422" max="6422" width="4.25" style="30" customWidth="1"/>
    <col min="6423" max="6423" width="17.75" style="30" customWidth="1"/>
    <col min="6424" max="6657" width="9" style="30"/>
    <col min="6658" max="6658" width="33" style="30" customWidth="1"/>
    <col min="6659" max="6677" width="9.375" style="30" customWidth="1"/>
    <col min="6678" max="6678" width="4.25" style="30" customWidth="1"/>
    <col min="6679" max="6679" width="17.75" style="30" customWidth="1"/>
    <col min="6680" max="6913" width="9" style="30"/>
    <col min="6914" max="6914" width="33" style="30" customWidth="1"/>
    <col min="6915" max="6933" width="9.375" style="30" customWidth="1"/>
    <col min="6934" max="6934" width="4.25" style="30" customWidth="1"/>
    <col min="6935" max="6935" width="17.75" style="30" customWidth="1"/>
    <col min="6936" max="7169" width="9" style="30"/>
    <col min="7170" max="7170" width="33" style="30" customWidth="1"/>
    <col min="7171" max="7189" width="9.375" style="30" customWidth="1"/>
    <col min="7190" max="7190" width="4.25" style="30" customWidth="1"/>
    <col min="7191" max="7191" width="17.75" style="30" customWidth="1"/>
    <col min="7192" max="7425" width="9" style="30"/>
    <col min="7426" max="7426" width="33" style="30" customWidth="1"/>
    <col min="7427" max="7445" width="9.375" style="30" customWidth="1"/>
    <col min="7446" max="7446" width="4.25" style="30" customWidth="1"/>
    <col min="7447" max="7447" width="17.75" style="30" customWidth="1"/>
    <col min="7448" max="7681" width="9" style="30"/>
    <col min="7682" max="7682" width="33" style="30" customWidth="1"/>
    <col min="7683" max="7701" width="9.375" style="30" customWidth="1"/>
    <col min="7702" max="7702" width="4.25" style="30" customWidth="1"/>
    <col min="7703" max="7703" width="17.75" style="30" customWidth="1"/>
    <col min="7704" max="7937" width="9" style="30"/>
    <col min="7938" max="7938" width="33" style="30" customWidth="1"/>
    <col min="7939" max="7957" width="9.375" style="30" customWidth="1"/>
    <col min="7958" max="7958" width="4.25" style="30" customWidth="1"/>
    <col min="7959" max="7959" width="17.75" style="30" customWidth="1"/>
    <col min="7960" max="8193" width="9" style="30"/>
    <col min="8194" max="8194" width="33" style="30" customWidth="1"/>
    <col min="8195" max="8213" width="9.375" style="30" customWidth="1"/>
    <col min="8214" max="8214" width="4.25" style="30" customWidth="1"/>
    <col min="8215" max="8215" width="17.75" style="30" customWidth="1"/>
    <col min="8216" max="8449" width="9" style="30"/>
    <col min="8450" max="8450" width="33" style="30" customWidth="1"/>
    <col min="8451" max="8469" width="9.375" style="30" customWidth="1"/>
    <col min="8470" max="8470" width="4.25" style="30" customWidth="1"/>
    <col min="8471" max="8471" width="17.75" style="30" customWidth="1"/>
    <col min="8472" max="8705" width="9" style="30"/>
    <col min="8706" max="8706" width="33" style="30" customWidth="1"/>
    <col min="8707" max="8725" width="9.375" style="30" customWidth="1"/>
    <col min="8726" max="8726" width="4.25" style="30" customWidth="1"/>
    <col min="8727" max="8727" width="17.75" style="30" customWidth="1"/>
    <col min="8728" max="8961" width="9" style="30"/>
    <col min="8962" max="8962" width="33" style="30" customWidth="1"/>
    <col min="8963" max="8981" width="9.375" style="30" customWidth="1"/>
    <col min="8982" max="8982" width="4.25" style="30" customWidth="1"/>
    <col min="8983" max="8983" width="17.75" style="30" customWidth="1"/>
    <col min="8984" max="9217" width="9" style="30"/>
    <col min="9218" max="9218" width="33" style="30" customWidth="1"/>
    <col min="9219" max="9237" width="9.375" style="30" customWidth="1"/>
    <col min="9238" max="9238" width="4.25" style="30" customWidth="1"/>
    <col min="9239" max="9239" width="17.75" style="30" customWidth="1"/>
    <col min="9240" max="9473" width="9" style="30"/>
    <col min="9474" max="9474" width="33" style="30" customWidth="1"/>
    <col min="9475" max="9493" width="9.375" style="30" customWidth="1"/>
    <col min="9494" max="9494" width="4.25" style="30" customWidth="1"/>
    <col min="9495" max="9495" width="17.75" style="30" customWidth="1"/>
    <col min="9496" max="9729" width="9" style="30"/>
    <col min="9730" max="9730" width="33" style="30" customWidth="1"/>
    <col min="9731" max="9749" width="9.375" style="30" customWidth="1"/>
    <col min="9750" max="9750" width="4.25" style="30" customWidth="1"/>
    <col min="9751" max="9751" width="17.75" style="30" customWidth="1"/>
    <col min="9752" max="9985" width="9" style="30"/>
    <col min="9986" max="9986" width="33" style="30" customWidth="1"/>
    <col min="9987" max="10005" width="9.375" style="30" customWidth="1"/>
    <col min="10006" max="10006" width="4.25" style="30" customWidth="1"/>
    <col min="10007" max="10007" width="17.75" style="30" customWidth="1"/>
    <col min="10008" max="10241" width="9" style="30"/>
    <col min="10242" max="10242" width="33" style="30" customWidth="1"/>
    <col min="10243" max="10261" width="9.375" style="30" customWidth="1"/>
    <col min="10262" max="10262" width="4.25" style="30" customWidth="1"/>
    <col min="10263" max="10263" width="17.75" style="30" customWidth="1"/>
    <col min="10264" max="10497" width="9" style="30"/>
    <col min="10498" max="10498" width="33" style="30" customWidth="1"/>
    <col min="10499" max="10517" width="9.375" style="30" customWidth="1"/>
    <col min="10518" max="10518" width="4.25" style="30" customWidth="1"/>
    <col min="10519" max="10519" width="17.75" style="30" customWidth="1"/>
    <col min="10520" max="10753" width="9" style="30"/>
    <col min="10754" max="10754" width="33" style="30" customWidth="1"/>
    <col min="10755" max="10773" width="9.375" style="30" customWidth="1"/>
    <col min="10774" max="10774" width="4.25" style="30" customWidth="1"/>
    <col min="10775" max="10775" width="17.75" style="30" customWidth="1"/>
    <col min="10776" max="11009" width="9" style="30"/>
    <col min="11010" max="11010" width="33" style="30" customWidth="1"/>
    <col min="11011" max="11029" width="9.375" style="30" customWidth="1"/>
    <col min="11030" max="11030" width="4.25" style="30" customWidth="1"/>
    <col min="11031" max="11031" width="17.75" style="30" customWidth="1"/>
    <col min="11032" max="11265" width="9" style="30"/>
    <col min="11266" max="11266" width="33" style="30" customWidth="1"/>
    <col min="11267" max="11285" width="9.375" style="30" customWidth="1"/>
    <col min="11286" max="11286" width="4.25" style="30" customWidth="1"/>
    <col min="11287" max="11287" width="17.75" style="30" customWidth="1"/>
    <col min="11288" max="11521" width="9" style="30"/>
    <col min="11522" max="11522" width="33" style="30" customWidth="1"/>
    <col min="11523" max="11541" width="9.375" style="30" customWidth="1"/>
    <col min="11542" max="11542" width="4.25" style="30" customWidth="1"/>
    <col min="11543" max="11543" width="17.75" style="30" customWidth="1"/>
    <col min="11544" max="11777" width="9" style="30"/>
    <col min="11778" max="11778" width="33" style="30" customWidth="1"/>
    <col min="11779" max="11797" width="9.375" style="30" customWidth="1"/>
    <col min="11798" max="11798" width="4.25" style="30" customWidth="1"/>
    <col min="11799" max="11799" width="17.75" style="30" customWidth="1"/>
    <col min="11800" max="12033" width="9" style="30"/>
    <col min="12034" max="12034" width="33" style="30" customWidth="1"/>
    <col min="12035" max="12053" width="9.375" style="30" customWidth="1"/>
    <col min="12054" max="12054" width="4.25" style="30" customWidth="1"/>
    <col min="12055" max="12055" width="17.75" style="30" customWidth="1"/>
    <col min="12056" max="12289" width="9" style="30"/>
    <col min="12290" max="12290" width="33" style="30" customWidth="1"/>
    <col min="12291" max="12309" width="9.375" style="30" customWidth="1"/>
    <col min="12310" max="12310" width="4.25" style="30" customWidth="1"/>
    <col min="12311" max="12311" width="17.75" style="30" customWidth="1"/>
    <col min="12312" max="12545" width="9" style="30"/>
    <col min="12546" max="12546" width="33" style="30" customWidth="1"/>
    <col min="12547" max="12565" width="9.375" style="30" customWidth="1"/>
    <col min="12566" max="12566" width="4.25" style="30" customWidth="1"/>
    <col min="12567" max="12567" width="17.75" style="30" customWidth="1"/>
    <col min="12568" max="12801" width="9" style="30"/>
    <col min="12802" max="12802" width="33" style="30" customWidth="1"/>
    <col min="12803" max="12821" width="9.375" style="30" customWidth="1"/>
    <col min="12822" max="12822" width="4.25" style="30" customWidth="1"/>
    <col min="12823" max="12823" width="17.75" style="30" customWidth="1"/>
    <col min="12824" max="13057" width="9" style="30"/>
    <col min="13058" max="13058" width="33" style="30" customWidth="1"/>
    <col min="13059" max="13077" width="9.375" style="30" customWidth="1"/>
    <col min="13078" max="13078" width="4.25" style="30" customWidth="1"/>
    <col min="13079" max="13079" width="17.75" style="30" customWidth="1"/>
    <col min="13080" max="13313" width="9" style="30"/>
    <col min="13314" max="13314" width="33" style="30" customWidth="1"/>
    <col min="13315" max="13333" width="9.375" style="30" customWidth="1"/>
    <col min="13334" max="13334" width="4.25" style="30" customWidth="1"/>
    <col min="13335" max="13335" width="17.75" style="30" customWidth="1"/>
    <col min="13336" max="13569" width="9" style="30"/>
    <col min="13570" max="13570" width="33" style="30" customWidth="1"/>
    <col min="13571" max="13589" width="9.375" style="30" customWidth="1"/>
    <col min="13590" max="13590" width="4.25" style="30" customWidth="1"/>
    <col min="13591" max="13591" width="17.75" style="30" customWidth="1"/>
    <col min="13592" max="13825" width="9" style="30"/>
    <col min="13826" max="13826" width="33" style="30" customWidth="1"/>
    <col min="13827" max="13845" width="9.375" style="30" customWidth="1"/>
    <col min="13846" max="13846" width="4.25" style="30" customWidth="1"/>
    <col min="13847" max="13847" width="17.75" style="30" customWidth="1"/>
    <col min="13848" max="14081" width="9" style="30"/>
    <col min="14082" max="14082" width="33" style="30" customWidth="1"/>
    <col min="14083" max="14101" width="9.375" style="30" customWidth="1"/>
    <col min="14102" max="14102" width="4.25" style="30" customWidth="1"/>
    <col min="14103" max="14103" width="17.75" style="30" customWidth="1"/>
    <col min="14104" max="14337" width="9" style="30"/>
    <col min="14338" max="14338" width="33" style="30" customWidth="1"/>
    <col min="14339" max="14357" width="9.375" style="30" customWidth="1"/>
    <col min="14358" max="14358" width="4.25" style="30" customWidth="1"/>
    <col min="14359" max="14359" width="17.75" style="30" customWidth="1"/>
    <col min="14360" max="14593" width="9" style="30"/>
    <col min="14594" max="14594" width="33" style="30" customWidth="1"/>
    <col min="14595" max="14613" width="9.375" style="30" customWidth="1"/>
    <col min="14614" max="14614" width="4.25" style="30" customWidth="1"/>
    <col min="14615" max="14615" width="17.75" style="30" customWidth="1"/>
    <col min="14616" max="14849" width="9" style="30"/>
    <col min="14850" max="14850" width="33" style="30" customWidth="1"/>
    <col min="14851" max="14869" width="9.375" style="30" customWidth="1"/>
    <col min="14870" max="14870" width="4.25" style="30" customWidth="1"/>
    <col min="14871" max="14871" width="17.75" style="30" customWidth="1"/>
    <col min="14872" max="15105" width="9" style="30"/>
    <col min="15106" max="15106" width="33" style="30" customWidth="1"/>
    <col min="15107" max="15125" width="9.375" style="30" customWidth="1"/>
    <col min="15126" max="15126" width="4.25" style="30" customWidth="1"/>
    <col min="15127" max="15127" width="17.75" style="30" customWidth="1"/>
    <col min="15128" max="15361" width="9" style="30"/>
    <col min="15362" max="15362" width="33" style="30" customWidth="1"/>
    <col min="15363" max="15381" width="9.375" style="30" customWidth="1"/>
    <col min="15382" max="15382" width="4.25" style="30" customWidth="1"/>
    <col min="15383" max="15383" width="17.75" style="30" customWidth="1"/>
    <col min="15384" max="15617" width="9" style="30"/>
    <col min="15618" max="15618" width="33" style="30" customWidth="1"/>
    <col min="15619" max="15637" width="9.375" style="30" customWidth="1"/>
    <col min="15638" max="15638" width="4.25" style="30" customWidth="1"/>
    <col min="15639" max="15639" width="17.75" style="30" customWidth="1"/>
    <col min="15640" max="15873" width="9" style="30"/>
    <col min="15874" max="15874" width="33" style="30" customWidth="1"/>
    <col min="15875" max="15893" width="9.375" style="30" customWidth="1"/>
    <col min="15894" max="15894" width="4.25" style="30" customWidth="1"/>
    <col min="15895" max="15895" width="17.75" style="30" customWidth="1"/>
    <col min="15896" max="16129" width="9" style="30"/>
    <col min="16130" max="16130" width="33" style="30" customWidth="1"/>
    <col min="16131" max="16149" width="9.375" style="30" customWidth="1"/>
    <col min="16150" max="16150" width="4.25" style="30" customWidth="1"/>
    <col min="16151" max="16151" width="17.75" style="30" customWidth="1"/>
    <col min="16152" max="16384" width="9" style="30"/>
  </cols>
  <sheetData>
    <row r="1" spans="1:311" ht="16.5" customHeight="1">
      <c r="A1" s="247" t="s">
        <v>193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 t="s">
        <v>194</v>
      </c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</row>
    <row r="2" spans="1:311" ht="16.5" customHeight="1">
      <c r="A2" s="248" t="s">
        <v>198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 t="s">
        <v>199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</row>
    <row r="3" spans="1:311" ht="6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41"/>
    </row>
    <row r="4" spans="1:311" ht="16.5" customHeight="1">
      <c r="A4" s="3" t="s">
        <v>87</v>
      </c>
      <c r="K4" s="5" t="s">
        <v>22</v>
      </c>
      <c r="L4" s="3" t="s">
        <v>87</v>
      </c>
      <c r="W4" s="5" t="s">
        <v>22</v>
      </c>
    </row>
    <row r="5" spans="1:311" s="77" customFormat="1" ht="16.5" customHeight="1">
      <c r="A5" s="12" t="s">
        <v>160</v>
      </c>
      <c r="B5" s="176">
        <v>2002</v>
      </c>
      <c r="C5" s="176">
        <v>2001</v>
      </c>
      <c r="D5" s="176">
        <v>2000</v>
      </c>
      <c r="E5" s="176">
        <v>1999</v>
      </c>
      <c r="F5" s="176">
        <v>1998</v>
      </c>
      <c r="G5" s="176">
        <v>1997</v>
      </c>
      <c r="H5" s="176">
        <v>1996</v>
      </c>
      <c r="I5" s="176">
        <v>1995</v>
      </c>
      <c r="J5" s="177">
        <v>1994</v>
      </c>
      <c r="K5" s="13" t="s">
        <v>159</v>
      </c>
      <c r="L5" s="12" t="s">
        <v>160</v>
      </c>
      <c r="M5" s="176">
        <v>2012</v>
      </c>
      <c r="N5" s="176">
        <v>2011</v>
      </c>
      <c r="O5" s="176">
        <v>2010</v>
      </c>
      <c r="P5" s="176">
        <v>2009</v>
      </c>
      <c r="Q5" s="176">
        <v>2008</v>
      </c>
      <c r="R5" s="176">
        <v>2007</v>
      </c>
      <c r="S5" s="176">
        <v>2006</v>
      </c>
      <c r="T5" s="176">
        <v>2005</v>
      </c>
      <c r="U5" s="176">
        <v>2004</v>
      </c>
      <c r="V5" s="176">
        <v>2003</v>
      </c>
      <c r="W5" s="13" t="s">
        <v>159</v>
      </c>
    </row>
    <row r="6" spans="1:311" s="77" customFormat="1" ht="15.75" customHeight="1">
      <c r="A6" s="86" t="s">
        <v>186</v>
      </c>
      <c r="B6" s="177"/>
      <c r="C6" s="207"/>
      <c r="D6" s="207"/>
      <c r="E6" s="207"/>
      <c r="F6" s="207"/>
      <c r="G6" s="207"/>
      <c r="H6" s="207"/>
      <c r="I6" s="207"/>
      <c r="J6" s="207"/>
      <c r="K6" s="211" t="s">
        <v>184</v>
      </c>
      <c r="L6" s="86" t="s">
        <v>186</v>
      </c>
      <c r="M6" s="177"/>
      <c r="N6" s="207"/>
      <c r="O6" s="207"/>
      <c r="P6" s="207"/>
      <c r="Q6" s="207"/>
      <c r="R6" s="207"/>
      <c r="S6" s="207"/>
      <c r="T6" s="207"/>
      <c r="U6" s="207"/>
      <c r="V6" s="208"/>
      <c r="W6" s="211" t="s">
        <v>184</v>
      </c>
    </row>
    <row r="7" spans="1:311" s="99" customFormat="1" ht="15" customHeight="1">
      <c r="A7" s="180" t="s">
        <v>91</v>
      </c>
      <c r="B7" s="140">
        <v>3555.7999999999997</v>
      </c>
      <c r="C7" s="133">
        <v>4003.7</v>
      </c>
      <c r="D7" s="133">
        <v>4313.6000000000004</v>
      </c>
      <c r="E7" s="133">
        <v>4271.2</v>
      </c>
      <c r="F7" s="133">
        <v>4067.7999999999997</v>
      </c>
      <c r="G7" s="133">
        <v>3759.8</v>
      </c>
      <c r="H7" s="133">
        <v>3409.6000000000004</v>
      </c>
      <c r="I7" s="133">
        <v>3282.8</v>
      </c>
      <c r="J7" s="136">
        <v>2843.3</v>
      </c>
      <c r="K7" s="106" t="s">
        <v>92</v>
      </c>
      <c r="L7" s="170" t="s">
        <v>91</v>
      </c>
      <c r="M7" s="140">
        <v>11279.4</v>
      </c>
      <c r="N7" s="133">
        <v>10465.364883927803</v>
      </c>
      <c r="O7" s="133">
        <v>8913.1</v>
      </c>
      <c r="P7" s="133">
        <v>7268.2000000000007</v>
      </c>
      <c r="Q7" s="133">
        <v>6673.5</v>
      </c>
      <c r="R7" s="133">
        <v>5505.8</v>
      </c>
      <c r="S7" s="133">
        <v>4910.1000000000004</v>
      </c>
      <c r="T7" s="133">
        <v>4831.8</v>
      </c>
      <c r="U7" s="133">
        <v>4329.2</v>
      </c>
      <c r="V7" s="136">
        <v>3968</v>
      </c>
      <c r="W7" s="127" t="s">
        <v>92</v>
      </c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</row>
    <row r="8" spans="1:311" s="99" customFormat="1" ht="15" customHeight="1">
      <c r="A8" s="161" t="s">
        <v>93</v>
      </c>
      <c r="B8" s="141">
        <v>218.89999999999998</v>
      </c>
      <c r="C8" s="134">
        <v>319</v>
      </c>
      <c r="D8" s="134">
        <v>505.5</v>
      </c>
      <c r="E8" s="134">
        <v>753.8</v>
      </c>
      <c r="F8" s="134">
        <v>718.7</v>
      </c>
      <c r="G8" s="134">
        <v>520.29999999999995</v>
      </c>
      <c r="H8" s="134">
        <v>424.4</v>
      </c>
      <c r="I8" s="134">
        <v>439.8</v>
      </c>
      <c r="J8" s="142">
        <v>362.7</v>
      </c>
      <c r="K8" s="105" t="s">
        <v>94</v>
      </c>
      <c r="L8" s="168" t="s">
        <v>93</v>
      </c>
      <c r="M8" s="141">
        <v>857.52469346300279</v>
      </c>
      <c r="N8" s="134">
        <v>749.51434889995119</v>
      </c>
      <c r="O8" s="134">
        <v>599.09999999999991</v>
      </c>
      <c r="P8" s="134">
        <v>532.1</v>
      </c>
      <c r="Q8" s="134">
        <v>671.30000000000007</v>
      </c>
      <c r="R8" s="134">
        <v>552.6</v>
      </c>
      <c r="S8" s="134">
        <v>422.6</v>
      </c>
      <c r="T8" s="134">
        <v>349</v>
      </c>
      <c r="U8" s="134">
        <v>228.2</v>
      </c>
      <c r="V8" s="142">
        <v>244.7</v>
      </c>
      <c r="W8" s="126" t="s">
        <v>94</v>
      </c>
      <c r="X8" s="236"/>
      <c r="Y8" s="235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</row>
    <row r="9" spans="1:311" s="99" customFormat="1" ht="15" customHeight="1">
      <c r="A9" s="161" t="s">
        <v>95</v>
      </c>
      <c r="B9" s="141">
        <v>135.5</v>
      </c>
      <c r="C9" s="134">
        <v>192.29999999999998</v>
      </c>
      <c r="D9" s="134">
        <v>455.4</v>
      </c>
      <c r="E9" s="134">
        <v>705</v>
      </c>
      <c r="F9" s="134">
        <v>680.9</v>
      </c>
      <c r="G9" s="134">
        <v>430.90000000000003</v>
      </c>
      <c r="H9" s="134">
        <v>335.8</v>
      </c>
      <c r="I9" s="134">
        <v>357</v>
      </c>
      <c r="J9" s="142">
        <v>285.60000000000002</v>
      </c>
      <c r="K9" s="224" t="s">
        <v>96</v>
      </c>
      <c r="L9" s="168" t="s">
        <v>95</v>
      </c>
      <c r="M9" s="141">
        <v>822.12469346300281</v>
      </c>
      <c r="N9" s="134">
        <v>735.71434889995123</v>
      </c>
      <c r="O9" s="134">
        <v>577.4</v>
      </c>
      <c r="P9" s="134">
        <v>486</v>
      </c>
      <c r="Q9" s="134">
        <v>497.5</v>
      </c>
      <c r="R9" s="134">
        <v>384.6</v>
      </c>
      <c r="S9" s="134">
        <v>309</v>
      </c>
      <c r="T9" s="134">
        <v>260.5</v>
      </c>
      <c r="U9" s="134">
        <v>202</v>
      </c>
      <c r="V9" s="142">
        <v>194.8</v>
      </c>
      <c r="W9" s="225" t="s">
        <v>96</v>
      </c>
      <c r="X9" s="235"/>
      <c r="Y9" s="235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</row>
    <row r="10" spans="1:311" s="99" customFormat="1" ht="15" customHeight="1">
      <c r="A10" s="161" t="s">
        <v>97</v>
      </c>
      <c r="B10" s="141">
        <v>83.4</v>
      </c>
      <c r="C10" s="134">
        <v>126.7</v>
      </c>
      <c r="D10" s="134">
        <v>50.099999999999994</v>
      </c>
      <c r="E10" s="134">
        <v>48.8</v>
      </c>
      <c r="F10" s="134">
        <v>37.799999999999997</v>
      </c>
      <c r="G10" s="134">
        <v>89.399999999999991</v>
      </c>
      <c r="H10" s="134">
        <v>88.600000000000009</v>
      </c>
      <c r="I10" s="134">
        <v>82.8</v>
      </c>
      <c r="J10" s="142">
        <v>77.099999999999994</v>
      </c>
      <c r="K10" s="224" t="s">
        <v>98</v>
      </c>
      <c r="L10" s="168" t="s">
        <v>97</v>
      </c>
      <c r="M10" s="141">
        <v>35.4</v>
      </c>
      <c r="N10" s="134">
        <v>13.799999999999997</v>
      </c>
      <c r="O10" s="134">
        <v>21.7</v>
      </c>
      <c r="P10" s="134">
        <v>46.099999999999994</v>
      </c>
      <c r="Q10" s="134">
        <v>173.8</v>
      </c>
      <c r="R10" s="134">
        <v>168</v>
      </c>
      <c r="S10" s="134">
        <v>113.6</v>
      </c>
      <c r="T10" s="134">
        <v>88.5</v>
      </c>
      <c r="U10" s="134">
        <v>26.2</v>
      </c>
      <c r="V10" s="142">
        <v>49.900000000000006</v>
      </c>
      <c r="W10" s="225" t="s">
        <v>98</v>
      </c>
      <c r="X10" s="235"/>
      <c r="Y10" s="235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</row>
    <row r="11" spans="1:311" s="99" customFormat="1" ht="15" customHeight="1">
      <c r="A11" s="179" t="s">
        <v>99</v>
      </c>
      <c r="B11" s="140">
        <v>3774.7</v>
      </c>
      <c r="C11" s="133">
        <v>4322.7000000000007</v>
      </c>
      <c r="D11" s="133">
        <v>4819.1000000000004</v>
      </c>
      <c r="E11" s="133">
        <v>5025</v>
      </c>
      <c r="F11" s="133">
        <v>4786.5</v>
      </c>
      <c r="G11" s="133">
        <v>4280.1000000000004</v>
      </c>
      <c r="H11" s="133">
        <v>3834</v>
      </c>
      <c r="I11" s="133">
        <v>3722.6000000000004</v>
      </c>
      <c r="J11" s="136">
        <v>3206</v>
      </c>
      <c r="K11" s="106" t="s">
        <v>100</v>
      </c>
      <c r="L11" s="169" t="s">
        <v>99</v>
      </c>
      <c r="M11" s="140">
        <v>12136.9</v>
      </c>
      <c r="N11" s="133">
        <v>11214.879232827754</v>
      </c>
      <c r="O11" s="133">
        <v>9512.2000000000007</v>
      </c>
      <c r="P11" s="133">
        <v>7800.2999999999993</v>
      </c>
      <c r="Q11" s="133">
        <v>7344.7999999999993</v>
      </c>
      <c r="R11" s="133">
        <v>6058.4000000000005</v>
      </c>
      <c r="S11" s="133">
        <v>5332.7</v>
      </c>
      <c r="T11" s="133">
        <v>5180.7999999999993</v>
      </c>
      <c r="U11" s="133">
        <v>4557.3999999999996</v>
      </c>
      <c r="V11" s="136">
        <v>4212.7</v>
      </c>
      <c r="W11" s="127" t="s">
        <v>100</v>
      </c>
      <c r="X11" s="203"/>
      <c r="Y11" s="235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</row>
    <row r="12" spans="1:311" s="99" customFormat="1" ht="15" customHeight="1">
      <c r="A12" s="161" t="s">
        <v>101</v>
      </c>
      <c r="B12" s="141">
        <v>1051.4000000000001</v>
      </c>
      <c r="C12" s="134">
        <v>933.4</v>
      </c>
      <c r="D12" s="134">
        <v>648.4</v>
      </c>
      <c r="E12" s="134">
        <v>373.4</v>
      </c>
      <c r="F12" s="134">
        <v>356.70000000000005</v>
      </c>
      <c r="G12" s="134">
        <v>394.4</v>
      </c>
      <c r="H12" s="134">
        <v>471.2</v>
      </c>
      <c r="I12" s="134">
        <v>399.8</v>
      </c>
      <c r="J12" s="142">
        <v>428.4</v>
      </c>
      <c r="K12" s="105" t="s">
        <v>102</v>
      </c>
      <c r="L12" s="168" t="s">
        <v>101</v>
      </c>
      <c r="M12" s="141">
        <v>1750.4232509220501</v>
      </c>
      <c r="N12" s="134">
        <v>1104.7296755111795</v>
      </c>
      <c r="O12" s="134">
        <v>1991</v>
      </c>
      <c r="P12" s="134">
        <v>2140.8999999999996</v>
      </c>
      <c r="Q12" s="134">
        <v>3189.6</v>
      </c>
      <c r="R12" s="134">
        <v>2246.6999999999998</v>
      </c>
      <c r="S12" s="134">
        <v>1291</v>
      </c>
      <c r="T12" s="134">
        <v>1136.4000000000001</v>
      </c>
      <c r="U12" s="134">
        <v>724.5</v>
      </c>
      <c r="V12" s="142">
        <v>686.1</v>
      </c>
      <c r="W12" s="126" t="s">
        <v>102</v>
      </c>
      <c r="X12" s="203"/>
      <c r="Y12" s="235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</row>
    <row r="13" spans="1:311" s="99" customFormat="1" ht="15" customHeight="1">
      <c r="A13" s="180" t="s">
        <v>103</v>
      </c>
      <c r="B13" s="140">
        <v>4826.1000000000004</v>
      </c>
      <c r="C13" s="133">
        <v>5256.1</v>
      </c>
      <c r="D13" s="133">
        <v>5467.5</v>
      </c>
      <c r="E13" s="133">
        <v>5398.4</v>
      </c>
      <c r="F13" s="133">
        <v>5143.2000000000007</v>
      </c>
      <c r="G13" s="133">
        <v>4674.5</v>
      </c>
      <c r="H13" s="133">
        <v>4305.2</v>
      </c>
      <c r="I13" s="133">
        <v>4122.3999999999996</v>
      </c>
      <c r="J13" s="136">
        <v>3634.4</v>
      </c>
      <c r="K13" s="106" t="s">
        <v>104</v>
      </c>
      <c r="L13" s="170" t="s">
        <v>103</v>
      </c>
      <c r="M13" s="140">
        <v>13887.3</v>
      </c>
      <c r="N13" s="133">
        <v>12319.608908338934</v>
      </c>
      <c r="O13" s="133">
        <v>11503.2</v>
      </c>
      <c r="P13" s="133">
        <v>9941.2000000000007</v>
      </c>
      <c r="Q13" s="133">
        <v>10534.4</v>
      </c>
      <c r="R13" s="133">
        <v>8305.1</v>
      </c>
      <c r="S13" s="133">
        <v>6623.7</v>
      </c>
      <c r="T13" s="133">
        <v>6317.2</v>
      </c>
      <c r="U13" s="133">
        <v>5281.9</v>
      </c>
      <c r="V13" s="136">
        <v>4898.8</v>
      </c>
      <c r="W13" s="127" t="s">
        <v>104</v>
      </c>
      <c r="X13" s="203"/>
      <c r="Y13" s="235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</row>
    <row r="14" spans="1:311" s="99" customFormat="1" ht="15" customHeight="1">
      <c r="A14" s="181" t="s">
        <v>105</v>
      </c>
      <c r="B14" s="141">
        <v>4383.7</v>
      </c>
      <c r="C14" s="134">
        <v>4881.8</v>
      </c>
      <c r="D14" s="134">
        <v>4965.7</v>
      </c>
      <c r="E14" s="134">
        <v>5032.8999999999996</v>
      </c>
      <c r="F14" s="134">
        <v>4805.3</v>
      </c>
      <c r="G14" s="134">
        <v>4535.3</v>
      </c>
      <c r="H14" s="134">
        <v>4133.6000000000004</v>
      </c>
      <c r="I14" s="134">
        <v>3890</v>
      </c>
      <c r="J14" s="142">
        <v>3319</v>
      </c>
      <c r="K14" s="105" t="s">
        <v>106</v>
      </c>
      <c r="L14" s="171" t="s">
        <v>105</v>
      </c>
      <c r="M14" s="141">
        <v>13285.447346119858</v>
      </c>
      <c r="N14" s="134">
        <v>12494.680103325058</v>
      </c>
      <c r="O14" s="134">
        <v>10855.5</v>
      </c>
      <c r="P14" s="134">
        <v>9516.9000000000015</v>
      </c>
      <c r="Q14" s="134">
        <v>8748.5</v>
      </c>
      <c r="R14" s="134">
        <v>7450.4</v>
      </c>
      <c r="S14" s="134">
        <v>6694.7000000000007</v>
      </c>
      <c r="T14" s="134">
        <v>6449.6</v>
      </c>
      <c r="U14" s="134">
        <v>5672.2</v>
      </c>
      <c r="V14" s="142">
        <v>4838.1000000000004</v>
      </c>
      <c r="W14" s="126" t="s">
        <v>106</v>
      </c>
      <c r="X14" s="203"/>
      <c r="Y14" s="235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</row>
    <row r="15" spans="1:311" s="100" customFormat="1" ht="15" customHeight="1">
      <c r="A15" s="182" t="s">
        <v>107</v>
      </c>
      <c r="B15" s="153">
        <v>442.4</v>
      </c>
      <c r="C15" s="154">
        <v>374.29999999999995</v>
      </c>
      <c r="D15" s="154">
        <v>501.79999999999995</v>
      </c>
      <c r="E15" s="154">
        <v>365.5</v>
      </c>
      <c r="F15" s="154">
        <v>337.9</v>
      </c>
      <c r="G15" s="154">
        <v>139.19999999999999</v>
      </c>
      <c r="H15" s="154">
        <v>171.6</v>
      </c>
      <c r="I15" s="154">
        <v>232.4</v>
      </c>
      <c r="J15" s="183">
        <v>315.39999999999998</v>
      </c>
      <c r="K15" s="107" t="s">
        <v>108</v>
      </c>
      <c r="L15" s="172" t="s">
        <v>107</v>
      </c>
      <c r="M15" s="153">
        <v>601.9</v>
      </c>
      <c r="N15" s="154">
        <v>-175.07119498612337</v>
      </c>
      <c r="O15" s="154">
        <v>647.70000000000005</v>
      </c>
      <c r="P15" s="154">
        <v>424.29999999999995</v>
      </c>
      <c r="Q15" s="154">
        <v>1785.9</v>
      </c>
      <c r="R15" s="154">
        <v>854.69999999999993</v>
      </c>
      <c r="S15" s="154">
        <v>-71</v>
      </c>
      <c r="T15" s="154">
        <v>-132.40000000000003</v>
      </c>
      <c r="U15" s="154">
        <v>-390.29999999999995</v>
      </c>
      <c r="V15" s="183">
        <v>60.699999999999996</v>
      </c>
      <c r="W15" s="128" t="s">
        <v>108</v>
      </c>
      <c r="X15" s="203"/>
      <c r="Y15" s="235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  <c r="IA15" s="99"/>
      <c r="IB15" s="99"/>
      <c r="IC15" s="99"/>
      <c r="ID15" s="99"/>
      <c r="IE15" s="99"/>
      <c r="IF15" s="99"/>
      <c r="IG15" s="99"/>
      <c r="IH15" s="99"/>
      <c r="II15" s="99"/>
      <c r="IJ15" s="99"/>
      <c r="IK15" s="99"/>
      <c r="IL15" s="99"/>
      <c r="IM15" s="99"/>
      <c r="IN15" s="99"/>
      <c r="IO15" s="99"/>
      <c r="IP15" s="99"/>
      <c r="IQ15" s="99"/>
      <c r="IR15" s="99"/>
      <c r="IS15" s="99"/>
      <c r="IT15" s="99"/>
      <c r="IU15" s="99"/>
      <c r="IV15" s="99"/>
      <c r="IW15" s="99"/>
      <c r="IX15" s="99"/>
      <c r="IY15" s="99"/>
      <c r="IZ15" s="99"/>
      <c r="JA15" s="99"/>
      <c r="JB15" s="99"/>
      <c r="JC15" s="99"/>
      <c r="JD15" s="99"/>
      <c r="JE15" s="99"/>
      <c r="JF15" s="99"/>
      <c r="JG15" s="99"/>
      <c r="JH15" s="99"/>
      <c r="JI15" s="99"/>
      <c r="JJ15" s="99"/>
      <c r="JK15" s="99"/>
      <c r="JL15" s="99"/>
      <c r="JM15" s="99"/>
      <c r="JN15" s="99"/>
      <c r="JO15" s="99"/>
      <c r="JP15" s="99"/>
      <c r="JQ15" s="99"/>
      <c r="JR15" s="99"/>
      <c r="JS15" s="99"/>
      <c r="JT15" s="99"/>
      <c r="JU15" s="99"/>
      <c r="JV15" s="99"/>
      <c r="JW15" s="99"/>
      <c r="JX15" s="99"/>
      <c r="JY15" s="99"/>
      <c r="JZ15" s="99"/>
      <c r="KA15" s="99"/>
      <c r="KB15" s="99"/>
      <c r="KC15" s="99"/>
      <c r="KD15" s="99"/>
      <c r="KE15" s="99"/>
      <c r="KF15" s="99"/>
      <c r="KG15" s="99"/>
      <c r="KH15" s="99"/>
      <c r="KI15" s="99"/>
      <c r="KJ15" s="99"/>
      <c r="KK15" s="99"/>
      <c r="KL15" s="99"/>
      <c r="KM15" s="99"/>
      <c r="KN15" s="99"/>
      <c r="KO15" s="99"/>
      <c r="KP15" s="99"/>
      <c r="KQ15" s="99"/>
      <c r="KR15" s="99"/>
      <c r="KS15" s="99"/>
      <c r="KT15" s="99"/>
      <c r="KU15" s="99"/>
      <c r="KV15" s="99"/>
      <c r="KW15" s="99"/>
      <c r="KX15" s="99"/>
      <c r="KY15" s="99"/>
    </row>
    <row r="16" spans="1:311" s="31" customFormat="1" ht="15" customHeight="1">
      <c r="A16" s="86" t="s">
        <v>187</v>
      </c>
      <c r="B16" s="178"/>
      <c r="C16" s="209"/>
      <c r="D16" s="209"/>
      <c r="E16" s="209"/>
      <c r="F16" s="209"/>
      <c r="G16" s="209"/>
      <c r="H16" s="209"/>
      <c r="I16" s="209"/>
      <c r="J16" s="209"/>
      <c r="K16" s="211" t="s">
        <v>185</v>
      </c>
      <c r="L16" s="86" t="s">
        <v>187</v>
      </c>
      <c r="M16" s="178"/>
      <c r="N16" s="209"/>
      <c r="O16" s="209"/>
      <c r="P16" s="209"/>
      <c r="Q16" s="209"/>
      <c r="R16" s="209"/>
      <c r="S16" s="209"/>
      <c r="T16" s="209"/>
      <c r="U16" s="209"/>
      <c r="V16" s="210"/>
      <c r="W16" s="211" t="s">
        <v>185</v>
      </c>
    </row>
    <row r="17" spans="1:43" s="78" customFormat="1" ht="15" customHeight="1">
      <c r="A17" s="180" t="s">
        <v>91</v>
      </c>
      <c r="B17" s="158">
        <v>2370.1999999999998</v>
      </c>
      <c r="C17" s="151">
        <v>2706</v>
      </c>
      <c r="D17" s="151">
        <v>2995.9</v>
      </c>
      <c r="E17" s="151">
        <v>2935.7</v>
      </c>
      <c r="F17" s="151">
        <v>2688.7</v>
      </c>
      <c r="G17" s="151">
        <v>2474.9</v>
      </c>
      <c r="H17" s="151">
        <v>2227.4</v>
      </c>
      <c r="I17" s="151">
        <v>2138.1</v>
      </c>
      <c r="J17" s="152">
        <v>1817.3</v>
      </c>
      <c r="K17" s="106" t="s">
        <v>92</v>
      </c>
      <c r="L17" s="170" t="s">
        <v>91</v>
      </c>
      <c r="M17" s="151">
        <v>8596.7673580616356</v>
      </c>
      <c r="N17" s="151">
        <v>7917.7731546715013</v>
      </c>
      <c r="O17" s="151">
        <v>6630</v>
      </c>
      <c r="P17" s="151">
        <v>5520.1</v>
      </c>
      <c r="Q17" s="151">
        <v>5166.6000000000004</v>
      </c>
      <c r="R17" s="151">
        <v>3990.6</v>
      </c>
      <c r="S17" s="151">
        <v>3357.8</v>
      </c>
      <c r="T17" s="151">
        <v>3029.9</v>
      </c>
      <c r="U17" s="151">
        <v>2836</v>
      </c>
      <c r="V17" s="152">
        <v>2560.8000000000002</v>
      </c>
      <c r="W17" s="127" t="s">
        <v>92</v>
      </c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</row>
    <row r="18" spans="1:43" s="78" customFormat="1" ht="15" customHeight="1">
      <c r="A18" s="161" t="s">
        <v>93</v>
      </c>
      <c r="B18" s="157">
        <v>160.19999999999999</v>
      </c>
      <c r="C18" s="149">
        <v>258.3</v>
      </c>
      <c r="D18" s="149">
        <v>341.7</v>
      </c>
      <c r="E18" s="149">
        <v>513</v>
      </c>
      <c r="F18" s="149">
        <v>510.2</v>
      </c>
      <c r="G18" s="149">
        <v>376.7</v>
      </c>
      <c r="H18" s="149">
        <v>305.7</v>
      </c>
      <c r="I18" s="149">
        <v>307.8</v>
      </c>
      <c r="J18" s="150">
        <v>259.2</v>
      </c>
      <c r="K18" s="105" t="s">
        <v>94</v>
      </c>
      <c r="L18" s="168" t="s">
        <v>93</v>
      </c>
      <c r="M18" s="149">
        <v>793.71017781359069</v>
      </c>
      <c r="N18" s="149">
        <v>679.52516809815506</v>
      </c>
      <c r="O18" s="149">
        <v>548.29999999999995</v>
      </c>
      <c r="P18" s="149">
        <v>453.3</v>
      </c>
      <c r="Q18" s="149">
        <v>565.1</v>
      </c>
      <c r="R18" s="149">
        <v>457</v>
      </c>
      <c r="S18" s="149">
        <v>343.6</v>
      </c>
      <c r="T18" s="149">
        <v>270.8</v>
      </c>
      <c r="U18" s="149">
        <v>169.5</v>
      </c>
      <c r="V18" s="150">
        <v>166.2</v>
      </c>
      <c r="W18" s="126" t="s">
        <v>94</v>
      </c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</row>
    <row r="19" spans="1:43" s="78" customFormat="1" ht="15" customHeight="1">
      <c r="A19" s="161" t="s">
        <v>95</v>
      </c>
      <c r="B19" s="157">
        <v>98.9</v>
      </c>
      <c r="C19" s="149">
        <v>166.1</v>
      </c>
      <c r="D19" s="149">
        <v>303.8</v>
      </c>
      <c r="E19" s="149">
        <v>474.7</v>
      </c>
      <c r="F19" s="149">
        <v>478.3</v>
      </c>
      <c r="G19" s="149">
        <v>307.10000000000002</v>
      </c>
      <c r="H19" s="149">
        <v>239.8</v>
      </c>
      <c r="I19" s="149">
        <v>246.9</v>
      </c>
      <c r="J19" s="150">
        <v>203.1</v>
      </c>
      <c r="K19" s="224" t="s">
        <v>96</v>
      </c>
      <c r="L19" s="168" t="s">
        <v>95</v>
      </c>
      <c r="M19" s="149">
        <v>770.11017781359067</v>
      </c>
      <c r="N19" s="149">
        <v>670.32516809815502</v>
      </c>
      <c r="O19" s="149">
        <v>534.1</v>
      </c>
      <c r="P19" s="149">
        <v>424.6</v>
      </c>
      <c r="Q19" s="149">
        <v>445.8</v>
      </c>
      <c r="R19" s="149">
        <v>340.5</v>
      </c>
      <c r="S19" s="149">
        <v>265.89999999999998</v>
      </c>
      <c r="T19" s="149">
        <v>214.4</v>
      </c>
      <c r="U19" s="149">
        <v>154.9</v>
      </c>
      <c r="V19" s="150">
        <v>132</v>
      </c>
      <c r="W19" s="225" t="s">
        <v>96</v>
      </c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</row>
    <row r="20" spans="1:43" s="78" customFormat="1" ht="15" customHeight="1">
      <c r="A20" s="161" t="s">
        <v>97</v>
      </c>
      <c r="B20" s="157">
        <v>61.3</v>
      </c>
      <c r="C20" s="149">
        <v>92.2</v>
      </c>
      <c r="D20" s="149">
        <v>37.9</v>
      </c>
      <c r="E20" s="149">
        <v>38.299999999999997</v>
      </c>
      <c r="F20" s="149">
        <v>31.9</v>
      </c>
      <c r="G20" s="149">
        <v>69.599999999999994</v>
      </c>
      <c r="H20" s="149">
        <v>65.900000000000006</v>
      </c>
      <c r="I20" s="149">
        <v>60.9</v>
      </c>
      <c r="J20" s="150">
        <v>56.1</v>
      </c>
      <c r="K20" s="224" t="s">
        <v>98</v>
      </c>
      <c r="L20" s="168" t="s">
        <v>97</v>
      </c>
      <c r="M20" s="149">
        <v>23.6</v>
      </c>
      <c r="N20" s="149">
        <v>9.1999999999999993</v>
      </c>
      <c r="O20" s="149">
        <v>14.2</v>
      </c>
      <c r="P20" s="149">
        <v>28.7</v>
      </c>
      <c r="Q20" s="149">
        <v>119.3</v>
      </c>
      <c r="R20" s="149">
        <v>116.5</v>
      </c>
      <c r="S20" s="149">
        <v>77.7</v>
      </c>
      <c r="T20" s="149">
        <v>56.4</v>
      </c>
      <c r="U20" s="149">
        <v>14.6</v>
      </c>
      <c r="V20" s="150">
        <v>34.200000000000003</v>
      </c>
      <c r="W20" s="225" t="s">
        <v>98</v>
      </c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</row>
    <row r="21" spans="1:43" s="78" customFormat="1" ht="15" customHeight="1">
      <c r="A21" s="179" t="s">
        <v>99</v>
      </c>
      <c r="B21" s="158">
        <v>2530.4</v>
      </c>
      <c r="C21" s="151">
        <v>2964.3</v>
      </c>
      <c r="D21" s="151">
        <v>3337.6</v>
      </c>
      <c r="E21" s="151">
        <v>3448.7</v>
      </c>
      <c r="F21" s="151">
        <v>3198.9</v>
      </c>
      <c r="G21" s="151">
        <v>2851.6</v>
      </c>
      <c r="H21" s="151">
        <v>2533.1</v>
      </c>
      <c r="I21" s="151">
        <v>2445.9</v>
      </c>
      <c r="J21" s="152">
        <v>2076.5</v>
      </c>
      <c r="K21" s="106" t="s">
        <v>100</v>
      </c>
      <c r="L21" s="169" t="s">
        <v>99</v>
      </c>
      <c r="M21" s="151">
        <f>M17+M18</f>
        <v>9390.4775358752267</v>
      </c>
      <c r="N21" s="151">
        <f>N17+N18</f>
        <v>8597.2983227696568</v>
      </c>
      <c r="O21" s="151">
        <v>7178.3</v>
      </c>
      <c r="P21" s="151">
        <v>5973.4</v>
      </c>
      <c r="Q21" s="151">
        <v>5731.7</v>
      </c>
      <c r="R21" s="151">
        <v>4447.6000000000004</v>
      </c>
      <c r="S21" s="151">
        <v>3701.4</v>
      </c>
      <c r="T21" s="151">
        <v>3300.7</v>
      </c>
      <c r="U21" s="151">
        <v>3005.5</v>
      </c>
      <c r="V21" s="152">
        <v>2727</v>
      </c>
      <c r="W21" s="127" t="s">
        <v>100</v>
      </c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</row>
    <row r="22" spans="1:43" s="78" customFormat="1" ht="15" customHeight="1">
      <c r="A22" s="161" t="s">
        <v>101</v>
      </c>
      <c r="B22" s="157">
        <v>639.6</v>
      </c>
      <c r="C22" s="149">
        <v>568.9</v>
      </c>
      <c r="D22" s="149">
        <v>395.8</v>
      </c>
      <c r="E22" s="149">
        <v>228.4</v>
      </c>
      <c r="F22" s="149">
        <v>218.4</v>
      </c>
      <c r="G22" s="149">
        <v>241.9</v>
      </c>
      <c r="H22" s="149">
        <v>289.89999999999998</v>
      </c>
      <c r="I22" s="149">
        <v>246.4</v>
      </c>
      <c r="J22" s="150">
        <v>263.5</v>
      </c>
      <c r="K22" s="105" t="s">
        <v>102</v>
      </c>
      <c r="L22" s="168" t="s">
        <v>101</v>
      </c>
      <c r="M22" s="149">
        <v>1039.1229612413099</v>
      </c>
      <c r="N22" s="149">
        <v>657.8102956388002</v>
      </c>
      <c r="O22" s="149">
        <v>1189.0999999999999</v>
      </c>
      <c r="P22" s="149">
        <v>1281.0999999999999</v>
      </c>
      <c r="Q22" s="149">
        <v>1912.3</v>
      </c>
      <c r="R22" s="149">
        <v>1349.4</v>
      </c>
      <c r="S22" s="149">
        <v>777</v>
      </c>
      <c r="T22" s="149">
        <v>685.4</v>
      </c>
      <c r="U22" s="149">
        <v>437.9</v>
      </c>
      <c r="V22" s="150">
        <v>416.6</v>
      </c>
      <c r="W22" s="126" t="s">
        <v>102</v>
      </c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</row>
    <row r="23" spans="1:43" s="78" customFormat="1" ht="15" customHeight="1">
      <c r="A23" s="180" t="s">
        <v>103</v>
      </c>
      <c r="B23" s="158">
        <v>3170</v>
      </c>
      <c r="C23" s="151">
        <v>3533.2</v>
      </c>
      <c r="D23" s="151">
        <v>3733.4</v>
      </c>
      <c r="E23" s="151">
        <v>3677.1</v>
      </c>
      <c r="F23" s="151">
        <v>3417.3</v>
      </c>
      <c r="G23" s="151">
        <v>3093.5</v>
      </c>
      <c r="H23" s="151">
        <v>2823</v>
      </c>
      <c r="I23" s="151">
        <v>2692.3</v>
      </c>
      <c r="J23" s="152">
        <v>2340</v>
      </c>
      <c r="K23" s="106" t="s">
        <v>104</v>
      </c>
      <c r="L23" s="170" t="s">
        <v>103</v>
      </c>
      <c r="M23" s="151">
        <f>M22+M21</f>
        <v>10429.600497116537</v>
      </c>
      <c r="N23" s="151">
        <f>N21+N22</f>
        <v>9255.1086184084561</v>
      </c>
      <c r="O23" s="151">
        <v>8367.4</v>
      </c>
      <c r="P23" s="151">
        <v>7254.5</v>
      </c>
      <c r="Q23" s="151">
        <v>7644</v>
      </c>
      <c r="R23" s="151">
        <v>5797</v>
      </c>
      <c r="S23" s="151">
        <v>4478.3999999999996</v>
      </c>
      <c r="T23" s="151">
        <v>3986.1</v>
      </c>
      <c r="U23" s="151">
        <v>3443.4</v>
      </c>
      <c r="V23" s="152">
        <v>3143.6</v>
      </c>
      <c r="W23" s="127" t="s">
        <v>104</v>
      </c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</row>
    <row r="24" spans="1:43" s="78" customFormat="1" ht="15" customHeight="1">
      <c r="A24" s="181" t="s">
        <v>105</v>
      </c>
      <c r="B24" s="157">
        <v>2881.1</v>
      </c>
      <c r="C24" s="149">
        <v>3342</v>
      </c>
      <c r="D24" s="149">
        <v>3319.7</v>
      </c>
      <c r="E24" s="149">
        <v>3391.7</v>
      </c>
      <c r="F24" s="149">
        <v>3133.1</v>
      </c>
      <c r="G24" s="149">
        <v>2959.4</v>
      </c>
      <c r="H24" s="149">
        <v>2643.3</v>
      </c>
      <c r="I24" s="149">
        <v>2534.4</v>
      </c>
      <c r="J24" s="150">
        <v>2083.1</v>
      </c>
      <c r="K24" s="105" t="s">
        <v>106</v>
      </c>
      <c r="L24" s="171" t="s">
        <v>105</v>
      </c>
      <c r="M24" s="149">
        <v>10197.205083394902</v>
      </c>
      <c r="N24" s="149">
        <v>9500.7226183229595</v>
      </c>
      <c r="O24" s="149">
        <v>8195.2999999999993</v>
      </c>
      <c r="P24" s="149">
        <v>7143.6</v>
      </c>
      <c r="Q24" s="149">
        <v>6513.5</v>
      </c>
      <c r="R24" s="149">
        <v>5232.7</v>
      </c>
      <c r="S24" s="149">
        <v>4536.1000000000004</v>
      </c>
      <c r="T24" s="149">
        <v>4265.7</v>
      </c>
      <c r="U24" s="149">
        <v>3708.6</v>
      </c>
      <c r="V24" s="150">
        <v>3124.2</v>
      </c>
      <c r="W24" s="126" t="s">
        <v>106</v>
      </c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</row>
    <row r="25" spans="1:43" s="78" customFormat="1" ht="15" customHeight="1">
      <c r="A25" s="182" t="s">
        <v>107</v>
      </c>
      <c r="B25" s="159">
        <v>288.89999999999998</v>
      </c>
      <c r="C25" s="155">
        <v>191.2</v>
      </c>
      <c r="D25" s="155">
        <v>413.7</v>
      </c>
      <c r="E25" s="155">
        <v>285.39999999999998</v>
      </c>
      <c r="F25" s="155">
        <v>284.2</v>
      </c>
      <c r="G25" s="155">
        <v>134.1</v>
      </c>
      <c r="H25" s="155">
        <v>179.7</v>
      </c>
      <c r="I25" s="155">
        <v>157.9</v>
      </c>
      <c r="J25" s="156">
        <v>256.89999999999998</v>
      </c>
      <c r="K25" s="107" t="s">
        <v>108</v>
      </c>
      <c r="L25" s="172" t="s">
        <v>107</v>
      </c>
      <c r="M25" s="155">
        <f>M23-M24</f>
        <v>232.39541372163512</v>
      </c>
      <c r="N25" s="155">
        <f>N23-N24</f>
        <v>-245.61399991450344</v>
      </c>
      <c r="O25" s="155">
        <v>172.1</v>
      </c>
      <c r="P25" s="155">
        <v>110.9</v>
      </c>
      <c r="Q25" s="155">
        <v>1130.5</v>
      </c>
      <c r="R25" s="155">
        <v>564.29999999999995</v>
      </c>
      <c r="S25" s="155">
        <v>-57.7</v>
      </c>
      <c r="T25" s="155">
        <v>-279.60000000000002</v>
      </c>
      <c r="U25" s="155">
        <v>-265.2</v>
      </c>
      <c r="V25" s="156">
        <v>19.399999999999999</v>
      </c>
      <c r="W25" s="128" t="s">
        <v>108</v>
      </c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</row>
    <row r="26" spans="1:43" s="31" customFormat="1" ht="16.5" customHeight="1">
      <c r="A26" s="86" t="s">
        <v>192</v>
      </c>
      <c r="B26" s="178"/>
      <c r="C26" s="209"/>
      <c r="D26" s="209"/>
      <c r="E26" s="209"/>
      <c r="F26" s="209"/>
      <c r="G26" s="209"/>
      <c r="H26" s="209"/>
      <c r="I26" s="209"/>
      <c r="J26" s="209"/>
      <c r="K26" s="211" t="s">
        <v>109</v>
      </c>
      <c r="L26" s="86" t="s">
        <v>110</v>
      </c>
      <c r="M26" s="178"/>
      <c r="N26" s="209"/>
      <c r="O26" s="209"/>
      <c r="P26" s="209"/>
      <c r="Q26" s="209"/>
      <c r="R26" s="209"/>
      <c r="S26" s="209"/>
      <c r="T26" s="209"/>
      <c r="U26" s="209"/>
      <c r="V26" s="210"/>
      <c r="W26" s="211" t="s">
        <v>109</v>
      </c>
    </row>
    <row r="27" spans="1:43" s="78" customFormat="1" ht="15" customHeight="1">
      <c r="A27" s="180" t="s">
        <v>91</v>
      </c>
      <c r="B27" s="158">
        <v>1185.5999999999999</v>
      </c>
      <c r="C27" s="151">
        <v>1297.7</v>
      </c>
      <c r="D27" s="151">
        <v>1317.7</v>
      </c>
      <c r="E27" s="151">
        <v>1335.5</v>
      </c>
      <c r="F27" s="151">
        <v>1379.1</v>
      </c>
      <c r="G27" s="151">
        <v>1284.9000000000001</v>
      </c>
      <c r="H27" s="151">
        <v>1182.2</v>
      </c>
      <c r="I27" s="151">
        <v>1144.7</v>
      </c>
      <c r="J27" s="152">
        <v>1026</v>
      </c>
      <c r="K27" s="106" t="s">
        <v>92</v>
      </c>
      <c r="L27" s="170" t="s">
        <v>91</v>
      </c>
      <c r="M27" s="151">
        <v>2682.5716668369214</v>
      </c>
      <c r="N27" s="151">
        <v>2547.5917292563013</v>
      </c>
      <c r="O27" s="151">
        <v>2283.1</v>
      </c>
      <c r="P27" s="151">
        <v>1748.1</v>
      </c>
      <c r="Q27" s="151">
        <v>1506.9</v>
      </c>
      <c r="R27" s="151">
        <v>1515.2</v>
      </c>
      <c r="S27" s="151">
        <v>1552.3</v>
      </c>
      <c r="T27" s="151">
        <v>1801.9</v>
      </c>
      <c r="U27" s="151">
        <v>1493.2</v>
      </c>
      <c r="V27" s="152">
        <v>1407.2</v>
      </c>
      <c r="W27" s="127" t="s">
        <v>92</v>
      </c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</row>
    <row r="28" spans="1:43" s="78" customFormat="1" ht="15" customHeight="1">
      <c r="A28" s="161" t="s">
        <v>93</v>
      </c>
      <c r="B28" s="157">
        <v>58.7</v>
      </c>
      <c r="C28" s="149">
        <v>60.7</v>
      </c>
      <c r="D28" s="149">
        <v>163.80000000000001</v>
      </c>
      <c r="E28" s="149">
        <v>240.8</v>
      </c>
      <c r="F28" s="149">
        <v>208.5</v>
      </c>
      <c r="G28" s="149">
        <v>143.6</v>
      </c>
      <c r="H28" s="149">
        <v>118.7</v>
      </c>
      <c r="I28" s="149">
        <v>132</v>
      </c>
      <c r="J28" s="150">
        <v>103.5</v>
      </c>
      <c r="K28" s="105" t="s">
        <v>94</v>
      </c>
      <c r="L28" s="168" t="s">
        <v>93</v>
      </c>
      <c r="M28" s="149">
        <f>M29+M30</f>
        <v>63.814515649412186</v>
      </c>
      <c r="N28" s="149">
        <f>N29+N30</f>
        <v>69.989180801796195</v>
      </c>
      <c r="O28" s="149">
        <v>50.8</v>
      </c>
      <c r="P28" s="149">
        <v>78.8</v>
      </c>
      <c r="Q28" s="149">
        <v>106.2</v>
      </c>
      <c r="R28" s="149">
        <v>95.6</v>
      </c>
      <c r="S28" s="149">
        <v>79</v>
      </c>
      <c r="T28" s="149">
        <v>78.2</v>
      </c>
      <c r="U28" s="149">
        <v>58.7</v>
      </c>
      <c r="V28" s="150">
        <v>78.5</v>
      </c>
      <c r="W28" s="126" t="s">
        <v>94</v>
      </c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</row>
    <row r="29" spans="1:43" s="78" customFormat="1" ht="15" customHeight="1">
      <c r="A29" s="161" t="s">
        <v>95</v>
      </c>
      <c r="B29" s="157">
        <v>36.6</v>
      </c>
      <c r="C29" s="149">
        <v>26.2</v>
      </c>
      <c r="D29" s="149">
        <v>151.6</v>
      </c>
      <c r="E29" s="149">
        <v>230.3</v>
      </c>
      <c r="F29" s="149">
        <v>202.6</v>
      </c>
      <c r="G29" s="149">
        <v>123.8</v>
      </c>
      <c r="H29" s="149">
        <v>96</v>
      </c>
      <c r="I29" s="149">
        <v>110.1</v>
      </c>
      <c r="J29" s="150">
        <v>82.5</v>
      </c>
      <c r="K29" s="224" t="s">
        <v>96</v>
      </c>
      <c r="L29" s="168" t="s">
        <v>95</v>
      </c>
      <c r="M29" s="149">
        <v>52.014515649412189</v>
      </c>
      <c r="N29" s="149">
        <v>65.389180801796201</v>
      </c>
      <c r="O29" s="149">
        <v>43.3</v>
      </c>
      <c r="P29" s="149">
        <v>61.4</v>
      </c>
      <c r="Q29" s="149">
        <v>51.7</v>
      </c>
      <c r="R29" s="149">
        <v>44.1</v>
      </c>
      <c r="S29" s="149">
        <v>43.1</v>
      </c>
      <c r="T29" s="149">
        <v>46.1</v>
      </c>
      <c r="U29" s="149">
        <v>47.1</v>
      </c>
      <c r="V29" s="150">
        <v>62.8</v>
      </c>
      <c r="W29" s="225" t="s">
        <v>96</v>
      </c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</row>
    <row r="30" spans="1:43" s="78" customFormat="1" ht="15" customHeight="1">
      <c r="A30" s="161" t="s">
        <v>97</v>
      </c>
      <c r="B30" s="157">
        <v>22.1</v>
      </c>
      <c r="C30" s="149">
        <v>34.5</v>
      </c>
      <c r="D30" s="149">
        <v>12.2</v>
      </c>
      <c r="E30" s="149">
        <v>10.5</v>
      </c>
      <c r="F30" s="149">
        <v>5.9</v>
      </c>
      <c r="G30" s="149">
        <v>19.8</v>
      </c>
      <c r="H30" s="149">
        <v>22.7</v>
      </c>
      <c r="I30" s="149">
        <v>21.9</v>
      </c>
      <c r="J30" s="150">
        <v>21</v>
      </c>
      <c r="K30" s="224" t="s">
        <v>98</v>
      </c>
      <c r="L30" s="168" t="s">
        <v>97</v>
      </c>
      <c r="M30" s="149">
        <v>11.8</v>
      </c>
      <c r="N30" s="149">
        <v>4.5999999999999996</v>
      </c>
      <c r="O30" s="149">
        <v>7.5</v>
      </c>
      <c r="P30" s="149">
        <v>17.399999999999999</v>
      </c>
      <c r="Q30" s="149">
        <v>54.5</v>
      </c>
      <c r="R30" s="149">
        <v>51.5</v>
      </c>
      <c r="S30" s="149">
        <v>35.9</v>
      </c>
      <c r="T30" s="149">
        <v>32.1</v>
      </c>
      <c r="U30" s="149">
        <v>11.6</v>
      </c>
      <c r="V30" s="150">
        <v>15.7</v>
      </c>
      <c r="W30" s="225" t="s">
        <v>98</v>
      </c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</row>
    <row r="31" spans="1:43" s="78" customFormat="1" ht="15" customHeight="1">
      <c r="A31" s="179" t="s">
        <v>99</v>
      </c>
      <c r="B31" s="158">
        <v>1244.3</v>
      </c>
      <c r="C31" s="151">
        <v>1358.4</v>
      </c>
      <c r="D31" s="151">
        <v>1481.5</v>
      </c>
      <c r="E31" s="151">
        <v>1576.3</v>
      </c>
      <c r="F31" s="151">
        <v>1587.6</v>
      </c>
      <c r="G31" s="151">
        <v>1428.5</v>
      </c>
      <c r="H31" s="151">
        <v>1300.9000000000001</v>
      </c>
      <c r="I31" s="151">
        <v>1276.7</v>
      </c>
      <c r="J31" s="152">
        <v>1129.5</v>
      </c>
      <c r="K31" s="106" t="s">
        <v>100</v>
      </c>
      <c r="L31" s="169" t="s">
        <v>99</v>
      </c>
      <c r="M31" s="151">
        <f>M27+M28</f>
        <v>2746.3861824863334</v>
      </c>
      <c r="N31" s="151">
        <f>N27+N28</f>
        <v>2617.5809100580973</v>
      </c>
      <c r="O31" s="151">
        <v>2333.9</v>
      </c>
      <c r="P31" s="151">
        <v>1826.9</v>
      </c>
      <c r="Q31" s="151">
        <v>1613.1</v>
      </c>
      <c r="R31" s="151">
        <v>1610.8</v>
      </c>
      <c r="S31" s="151">
        <v>1631.3</v>
      </c>
      <c r="T31" s="151">
        <v>1880.1</v>
      </c>
      <c r="U31" s="151">
        <v>1551.9</v>
      </c>
      <c r="V31" s="152">
        <v>1485.7</v>
      </c>
      <c r="W31" s="127" t="s">
        <v>100</v>
      </c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</row>
    <row r="32" spans="1:43" s="78" customFormat="1" ht="15" customHeight="1">
      <c r="A32" s="161" t="s">
        <v>101</v>
      </c>
      <c r="B32" s="157">
        <v>411.8</v>
      </c>
      <c r="C32" s="149">
        <v>364.5</v>
      </c>
      <c r="D32" s="149">
        <v>252.6</v>
      </c>
      <c r="E32" s="149">
        <v>145</v>
      </c>
      <c r="F32" s="149">
        <v>138.30000000000001</v>
      </c>
      <c r="G32" s="149">
        <v>152.5</v>
      </c>
      <c r="H32" s="149">
        <v>181.3</v>
      </c>
      <c r="I32" s="149">
        <v>153.4</v>
      </c>
      <c r="J32" s="150">
        <v>164.9</v>
      </c>
      <c r="K32" s="105" t="s">
        <v>102</v>
      </c>
      <c r="L32" s="168" t="s">
        <v>101</v>
      </c>
      <c r="M32" s="149">
        <v>711.30028968074021</v>
      </c>
      <c r="N32" s="149">
        <v>446.91937987237935</v>
      </c>
      <c r="O32" s="149">
        <v>801.9</v>
      </c>
      <c r="P32" s="149">
        <v>859.8</v>
      </c>
      <c r="Q32" s="149">
        <v>1277.3</v>
      </c>
      <c r="R32" s="149">
        <v>897.3</v>
      </c>
      <c r="S32" s="149">
        <v>514</v>
      </c>
      <c r="T32" s="149">
        <v>451</v>
      </c>
      <c r="U32" s="149">
        <v>286.60000000000002</v>
      </c>
      <c r="V32" s="150">
        <v>269.5</v>
      </c>
      <c r="W32" s="126" t="s">
        <v>102</v>
      </c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</row>
    <row r="33" spans="1:43" s="78" customFormat="1" ht="15" customHeight="1">
      <c r="A33" s="180" t="s">
        <v>103</v>
      </c>
      <c r="B33" s="158">
        <v>1656.1</v>
      </c>
      <c r="C33" s="151">
        <v>1722.9</v>
      </c>
      <c r="D33" s="151">
        <v>1734.1</v>
      </c>
      <c r="E33" s="151">
        <v>1721.3</v>
      </c>
      <c r="F33" s="151">
        <v>1725.9</v>
      </c>
      <c r="G33" s="151">
        <v>1581</v>
      </c>
      <c r="H33" s="151">
        <v>1482.2</v>
      </c>
      <c r="I33" s="151">
        <v>1430.1</v>
      </c>
      <c r="J33" s="152">
        <v>1294.4000000000001</v>
      </c>
      <c r="K33" s="106" t="s">
        <v>104</v>
      </c>
      <c r="L33" s="170" t="s">
        <v>103</v>
      </c>
      <c r="M33" s="151">
        <f>M31+M32</f>
        <v>3457.6864721670736</v>
      </c>
      <c r="N33" s="151">
        <f>N31+N32</f>
        <v>3064.5002899304768</v>
      </c>
      <c r="O33" s="151">
        <v>3135.8</v>
      </c>
      <c r="P33" s="151">
        <v>2686.7</v>
      </c>
      <c r="Q33" s="151">
        <v>2890.4</v>
      </c>
      <c r="R33" s="151">
        <v>2508.1</v>
      </c>
      <c r="S33" s="151">
        <v>2145.3000000000002</v>
      </c>
      <c r="T33" s="151">
        <v>2331.1</v>
      </c>
      <c r="U33" s="151">
        <v>1838.5</v>
      </c>
      <c r="V33" s="152">
        <v>1755.2</v>
      </c>
      <c r="W33" s="127" t="s">
        <v>104</v>
      </c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</row>
    <row r="34" spans="1:43" s="78" customFormat="1" ht="15" customHeight="1">
      <c r="A34" s="181" t="s">
        <v>105</v>
      </c>
      <c r="B34" s="157">
        <v>1502.6</v>
      </c>
      <c r="C34" s="149">
        <v>1539.8</v>
      </c>
      <c r="D34" s="149">
        <v>1646</v>
      </c>
      <c r="E34" s="149">
        <v>1641.2</v>
      </c>
      <c r="F34" s="149">
        <v>1672.2</v>
      </c>
      <c r="G34" s="149">
        <v>1575.9</v>
      </c>
      <c r="H34" s="149">
        <v>1490.3</v>
      </c>
      <c r="I34" s="149">
        <v>1355.6</v>
      </c>
      <c r="J34" s="150">
        <v>1235.9000000000001</v>
      </c>
      <c r="K34" s="105" t="s">
        <v>106</v>
      </c>
      <c r="L34" s="171" t="s">
        <v>105</v>
      </c>
      <c r="M34" s="149">
        <v>3088.2422627249571</v>
      </c>
      <c r="N34" s="149">
        <v>2993.9574850020977</v>
      </c>
      <c r="O34" s="149">
        <v>2660.2</v>
      </c>
      <c r="P34" s="149">
        <v>2373.3000000000002</v>
      </c>
      <c r="Q34" s="149">
        <v>2235</v>
      </c>
      <c r="R34" s="149">
        <v>2217.6999999999998</v>
      </c>
      <c r="S34" s="149">
        <v>2158.6</v>
      </c>
      <c r="T34" s="149">
        <v>2183.9</v>
      </c>
      <c r="U34" s="149">
        <v>1963.6</v>
      </c>
      <c r="V34" s="150">
        <v>1713.9</v>
      </c>
      <c r="W34" s="126" t="s">
        <v>106</v>
      </c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</row>
    <row r="35" spans="1:43" s="78" customFormat="1" ht="15" customHeight="1">
      <c r="A35" s="182" t="s">
        <v>107</v>
      </c>
      <c r="B35" s="159">
        <v>153.5</v>
      </c>
      <c r="C35" s="155">
        <v>183.1</v>
      </c>
      <c r="D35" s="155">
        <v>88.1</v>
      </c>
      <c r="E35" s="155">
        <v>80.099999999999994</v>
      </c>
      <c r="F35" s="155">
        <v>53.7</v>
      </c>
      <c r="G35" s="155">
        <v>5.0999999999999996</v>
      </c>
      <c r="H35" s="155">
        <v>-8.1</v>
      </c>
      <c r="I35" s="155">
        <v>74.5</v>
      </c>
      <c r="J35" s="156">
        <v>58.5</v>
      </c>
      <c r="K35" s="107" t="s">
        <v>108</v>
      </c>
      <c r="L35" s="172" t="s">
        <v>107</v>
      </c>
      <c r="M35" s="155">
        <f>M33-M34</f>
        <v>369.44420944211652</v>
      </c>
      <c r="N35" s="155">
        <f>N33-N34</f>
        <v>70.542804928379155</v>
      </c>
      <c r="O35" s="155">
        <v>475.6</v>
      </c>
      <c r="P35" s="155">
        <v>313.39999999999998</v>
      </c>
      <c r="Q35" s="155">
        <v>655.4</v>
      </c>
      <c r="R35" s="155">
        <v>290.39999999999998</v>
      </c>
      <c r="S35" s="155">
        <v>-13.3</v>
      </c>
      <c r="T35" s="155">
        <v>147.19999999999999</v>
      </c>
      <c r="U35" s="155">
        <v>-125.1</v>
      </c>
      <c r="V35" s="156">
        <v>41.3</v>
      </c>
      <c r="W35" s="128" t="s">
        <v>108</v>
      </c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</row>
    <row r="36" spans="1:43" customFormat="1" ht="24" customHeight="1">
      <c r="A36" s="250" t="s">
        <v>65</v>
      </c>
      <c r="B36" s="250"/>
      <c r="C36" s="250"/>
      <c r="D36" s="250"/>
      <c r="E36" s="250"/>
      <c r="F36" s="246" t="s">
        <v>111</v>
      </c>
      <c r="G36" s="246"/>
      <c r="H36" s="246"/>
      <c r="I36" s="246"/>
      <c r="J36" s="246"/>
      <c r="K36" s="246"/>
      <c r="L36" s="249" t="s">
        <v>65</v>
      </c>
      <c r="M36" s="249"/>
      <c r="N36" s="249"/>
      <c r="O36" s="249"/>
      <c r="P36" s="249"/>
      <c r="Q36" s="249"/>
      <c r="R36" s="246" t="s">
        <v>111</v>
      </c>
      <c r="S36" s="246"/>
      <c r="T36" s="246"/>
      <c r="U36" s="246"/>
      <c r="V36" s="246"/>
      <c r="W36" s="246"/>
    </row>
  </sheetData>
  <mergeCells count="8">
    <mergeCell ref="F36:K36"/>
    <mergeCell ref="A1:K1"/>
    <mergeCell ref="A2:K2"/>
    <mergeCell ref="L2:W2"/>
    <mergeCell ref="L1:W1"/>
    <mergeCell ref="L36:Q36"/>
    <mergeCell ref="R36:W36"/>
    <mergeCell ref="A36:E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70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Q19"/>
  <sheetViews>
    <sheetView topLeftCell="F1" zoomScaleNormal="100" zoomScaleSheetLayoutView="106" workbookViewId="0">
      <selection activeCell="M17" sqref="M17"/>
    </sheetView>
  </sheetViews>
  <sheetFormatPr defaultRowHeight="12.75"/>
  <cols>
    <col min="1" max="1" width="16" style="36" customWidth="1"/>
    <col min="2" max="10" width="8.625" style="36" customWidth="1"/>
    <col min="11" max="11" width="21.5" style="36" customWidth="1"/>
    <col min="12" max="12" width="17.375" style="36" customWidth="1"/>
    <col min="13" max="22" width="8.625" style="36" customWidth="1"/>
    <col min="23" max="23" width="21.625" style="36" customWidth="1"/>
    <col min="24" max="29" width="9" style="36"/>
    <col min="30" max="30" width="19.125" style="36" customWidth="1"/>
    <col min="31" max="257" width="9" style="36"/>
    <col min="258" max="258" width="29.25" style="36" customWidth="1"/>
    <col min="259" max="277" width="11.875" style="36" customWidth="1"/>
    <col min="278" max="278" width="19.125" style="36" customWidth="1"/>
    <col min="279" max="279" width="14.25" style="36" customWidth="1"/>
    <col min="280" max="285" width="9" style="36"/>
    <col min="286" max="286" width="19.125" style="36" customWidth="1"/>
    <col min="287" max="513" width="9" style="36"/>
    <col min="514" max="514" width="29.25" style="36" customWidth="1"/>
    <col min="515" max="533" width="11.875" style="36" customWidth="1"/>
    <col min="534" max="534" width="19.125" style="36" customWidth="1"/>
    <col min="535" max="535" width="14.25" style="36" customWidth="1"/>
    <col min="536" max="541" width="9" style="36"/>
    <col min="542" max="542" width="19.125" style="36" customWidth="1"/>
    <col min="543" max="769" width="9" style="36"/>
    <col min="770" max="770" width="29.25" style="36" customWidth="1"/>
    <col min="771" max="789" width="11.875" style="36" customWidth="1"/>
    <col min="790" max="790" width="19.125" style="36" customWidth="1"/>
    <col min="791" max="791" width="14.25" style="36" customWidth="1"/>
    <col min="792" max="797" width="9" style="36"/>
    <col min="798" max="798" width="19.125" style="36" customWidth="1"/>
    <col min="799" max="1025" width="9" style="36"/>
    <col min="1026" max="1026" width="29.25" style="36" customWidth="1"/>
    <col min="1027" max="1045" width="11.875" style="36" customWidth="1"/>
    <col min="1046" max="1046" width="19.125" style="36" customWidth="1"/>
    <col min="1047" max="1047" width="14.25" style="36" customWidth="1"/>
    <col min="1048" max="1053" width="9" style="36"/>
    <col min="1054" max="1054" width="19.125" style="36" customWidth="1"/>
    <col min="1055" max="1281" width="9" style="36"/>
    <col min="1282" max="1282" width="29.25" style="36" customWidth="1"/>
    <col min="1283" max="1301" width="11.875" style="36" customWidth="1"/>
    <col min="1302" max="1302" width="19.125" style="36" customWidth="1"/>
    <col min="1303" max="1303" width="14.25" style="36" customWidth="1"/>
    <col min="1304" max="1309" width="9" style="36"/>
    <col min="1310" max="1310" width="19.125" style="36" customWidth="1"/>
    <col min="1311" max="1537" width="9" style="36"/>
    <col min="1538" max="1538" width="29.25" style="36" customWidth="1"/>
    <col min="1539" max="1557" width="11.875" style="36" customWidth="1"/>
    <col min="1558" max="1558" width="19.125" style="36" customWidth="1"/>
    <col min="1559" max="1559" width="14.25" style="36" customWidth="1"/>
    <col min="1560" max="1565" width="9" style="36"/>
    <col min="1566" max="1566" width="19.125" style="36" customWidth="1"/>
    <col min="1567" max="1793" width="9" style="36"/>
    <col min="1794" max="1794" width="29.25" style="36" customWidth="1"/>
    <col min="1795" max="1813" width="11.875" style="36" customWidth="1"/>
    <col min="1814" max="1814" width="19.125" style="36" customWidth="1"/>
    <col min="1815" max="1815" width="14.25" style="36" customWidth="1"/>
    <col min="1816" max="1821" width="9" style="36"/>
    <col min="1822" max="1822" width="19.125" style="36" customWidth="1"/>
    <col min="1823" max="2049" width="9" style="36"/>
    <col min="2050" max="2050" width="29.25" style="36" customWidth="1"/>
    <col min="2051" max="2069" width="11.875" style="36" customWidth="1"/>
    <col min="2070" max="2070" width="19.125" style="36" customWidth="1"/>
    <col min="2071" max="2071" width="14.25" style="36" customWidth="1"/>
    <col min="2072" max="2077" width="9" style="36"/>
    <col min="2078" max="2078" width="19.125" style="36" customWidth="1"/>
    <col min="2079" max="2305" width="9" style="36"/>
    <col min="2306" max="2306" width="29.25" style="36" customWidth="1"/>
    <col min="2307" max="2325" width="11.875" style="36" customWidth="1"/>
    <col min="2326" max="2326" width="19.125" style="36" customWidth="1"/>
    <col min="2327" max="2327" width="14.25" style="36" customWidth="1"/>
    <col min="2328" max="2333" width="9" style="36"/>
    <col min="2334" max="2334" width="19.125" style="36" customWidth="1"/>
    <col min="2335" max="2561" width="9" style="36"/>
    <col min="2562" max="2562" width="29.25" style="36" customWidth="1"/>
    <col min="2563" max="2581" width="11.875" style="36" customWidth="1"/>
    <col min="2582" max="2582" width="19.125" style="36" customWidth="1"/>
    <col min="2583" max="2583" width="14.25" style="36" customWidth="1"/>
    <col min="2584" max="2589" width="9" style="36"/>
    <col min="2590" max="2590" width="19.125" style="36" customWidth="1"/>
    <col min="2591" max="2817" width="9" style="36"/>
    <col min="2818" max="2818" width="29.25" style="36" customWidth="1"/>
    <col min="2819" max="2837" width="11.875" style="36" customWidth="1"/>
    <col min="2838" max="2838" width="19.125" style="36" customWidth="1"/>
    <col min="2839" max="2839" width="14.25" style="36" customWidth="1"/>
    <col min="2840" max="2845" width="9" style="36"/>
    <col min="2846" max="2846" width="19.125" style="36" customWidth="1"/>
    <col min="2847" max="3073" width="9" style="36"/>
    <col min="3074" max="3074" width="29.25" style="36" customWidth="1"/>
    <col min="3075" max="3093" width="11.875" style="36" customWidth="1"/>
    <col min="3094" max="3094" width="19.125" style="36" customWidth="1"/>
    <col min="3095" max="3095" width="14.25" style="36" customWidth="1"/>
    <col min="3096" max="3101" width="9" style="36"/>
    <col min="3102" max="3102" width="19.125" style="36" customWidth="1"/>
    <col min="3103" max="3329" width="9" style="36"/>
    <col min="3330" max="3330" width="29.25" style="36" customWidth="1"/>
    <col min="3331" max="3349" width="11.875" style="36" customWidth="1"/>
    <col min="3350" max="3350" width="19.125" style="36" customWidth="1"/>
    <col min="3351" max="3351" width="14.25" style="36" customWidth="1"/>
    <col min="3352" max="3357" width="9" style="36"/>
    <col min="3358" max="3358" width="19.125" style="36" customWidth="1"/>
    <col min="3359" max="3585" width="9" style="36"/>
    <col min="3586" max="3586" width="29.25" style="36" customWidth="1"/>
    <col min="3587" max="3605" width="11.875" style="36" customWidth="1"/>
    <col min="3606" max="3606" width="19.125" style="36" customWidth="1"/>
    <col min="3607" max="3607" width="14.25" style="36" customWidth="1"/>
    <col min="3608" max="3613" width="9" style="36"/>
    <col min="3614" max="3614" width="19.125" style="36" customWidth="1"/>
    <col min="3615" max="3841" width="9" style="36"/>
    <col min="3842" max="3842" width="29.25" style="36" customWidth="1"/>
    <col min="3843" max="3861" width="11.875" style="36" customWidth="1"/>
    <col min="3862" max="3862" width="19.125" style="36" customWidth="1"/>
    <col min="3863" max="3863" width="14.25" style="36" customWidth="1"/>
    <col min="3864" max="3869" width="9" style="36"/>
    <col min="3870" max="3870" width="19.125" style="36" customWidth="1"/>
    <col min="3871" max="4097" width="9" style="36"/>
    <col min="4098" max="4098" width="29.25" style="36" customWidth="1"/>
    <col min="4099" max="4117" width="11.875" style="36" customWidth="1"/>
    <col min="4118" max="4118" width="19.125" style="36" customWidth="1"/>
    <col min="4119" max="4119" width="14.25" style="36" customWidth="1"/>
    <col min="4120" max="4125" width="9" style="36"/>
    <col min="4126" max="4126" width="19.125" style="36" customWidth="1"/>
    <col min="4127" max="4353" width="9" style="36"/>
    <col min="4354" max="4354" width="29.25" style="36" customWidth="1"/>
    <col min="4355" max="4373" width="11.875" style="36" customWidth="1"/>
    <col min="4374" max="4374" width="19.125" style="36" customWidth="1"/>
    <col min="4375" max="4375" width="14.25" style="36" customWidth="1"/>
    <col min="4376" max="4381" width="9" style="36"/>
    <col min="4382" max="4382" width="19.125" style="36" customWidth="1"/>
    <col min="4383" max="4609" width="9" style="36"/>
    <col min="4610" max="4610" width="29.25" style="36" customWidth="1"/>
    <col min="4611" max="4629" width="11.875" style="36" customWidth="1"/>
    <col min="4630" max="4630" width="19.125" style="36" customWidth="1"/>
    <col min="4631" max="4631" width="14.25" style="36" customWidth="1"/>
    <col min="4632" max="4637" width="9" style="36"/>
    <col min="4638" max="4638" width="19.125" style="36" customWidth="1"/>
    <col min="4639" max="4865" width="9" style="36"/>
    <col min="4866" max="4866" width="29.25" style="36" customWidth="1"/>
    <col min="4867" max="4885" width="11.875" style="36" customWidth="1"/>
    <col min="4886" max="4886" width="19.125" style="36" customWidth="1"/>
    <col min="4887" max="4887" width="14.25" style="36" customWidth="1"/>
    <col min="4888" max="4893" width="9" style="36"/>
    <col min="4894" max="4894" width="19.125" style="36" customWidth="1"/>
    <col min="4895" max="5121" width="9" style="36"/>
    <col min="5122" max="5122" width="29.25" style="36" customWidth="1"/>
    <col min="5123" max="5141" width="11.875" style="36" customWidth="1"/>
    <col min="5142" max="5142" width="19.125" style="36" customWidth="1"/>
    <col min="5143" max="5143" width="14.25" style="36" customWidth="1"/>
    <col min="5144" max="5149" width="9" style="36"/>
    <col min="5150" max="5150" width="19.125" style="36" customWidth="1"/>
    <col min="5151" max="5377" width="9" style="36"/>
    <col min="5378" max="5378" width="29.25" style="36" customWidth="1"/>
    <col min="5379" max="5397" width="11.875" style="36" customWidth="1"/>
    <col min="5398" max="5398" width="19.125" style="36" customWidth="1"/>
    <col min="5399" max="5399" width="14.25" style="36" customWidth="1"/>
    <col min="5400" max="5405" width="9" style="36"/>
    <col min="5406" max="5406" width="19.125" style="36" customWidth="1"/>
    <col min="5407" max="5633" width="9" style="36"/>
    <col min="5634" max="5634" width="29.25" style="36" customWidth="1"/>
    <col min="5635" max="5653" width="11.875" style="36" customWidth="1"/>
    <col min="5654" max="5654" width="19.125" style="36" customWidth="1"/>
    <col min="5655" max="5655" width="14.25" style="36" customWidth="1"/>
    <col min="5656" max="5661" width="9" style="36"/>
    <col min="5662" max="5662" width="19.125" style="36" customWidth="1"/>
    <col min="5663" max="5889" width="9" style="36"/>
    <col min="5890" max="5890" width="29.25" style="36" customWidth="1"/>
    <col min="5891" max="5909" width="11.875" style="36" customWidth="1"/>
    <col min="5910" max="5910" width="19.125" style="36" customWidth="1"/>
    <col min="5911" max="5911" width="14.25" style="36" customWidth="1"/>
    <col min="5912" max="5917" width="9" style="36"/>
    <col min="5918" max="5918" width="19.125" style="36" customWidth="1"/>
    <col min="5919" max="6145" width="9" style="36"/>
    <col min="6146" max="6146" width="29.25" style="36" customWidth="1"/>
    <col min="6147" max="6165" width="11.875" style="36" customWidth="1"/>
    <col min="6166" max="6166" width="19.125" style="36" customWidth="1"/>
    <col min="6167" max="6167" width="14.25" style="36" customWidth="1"/>
    <col min="6168" max="6173" width="9" style="36"/>
    <col min="6174" max="6174" width="19.125" style="36" customWidth="1"/>
    <col min="6175" max="6401" width="9" style="36"/>
    <col min="6402" max="6402" width="29.25" style="36" customWidth="1"/>
    <col min="6403" max="6421" width="11.875" style="36" customWidth="1"/>
    <col min="6422" max="6422" width="19.125" style="36" customWidth="1"/>
    <col min="6423" max="6423" width="14.25" style="36" customWidth="1"/>
    <col min="6424" max="6429" width="9" style="36"/>
    <col min="6430" max="6430" width="19.125" style="36" customWidth="1"/>
    <col min="6431" max="6657" width="9" style="36"/>
    <col min="6658" max="6658" width="29.25" style="36" customWidth="1"/>
    <col min="6659" max="6677" width="11.875" style="36" customWidth="1"/>
    <col min="6678" max="6678" width="19.125" style="36" customWidth="1"/>
    <col min="6679" max="6679" width="14.25" style="36" customWidth="1"/>
    <col min="6680" max="6685" width="9" style="36"/>
    <col min="6686" max="6686" width="19.125" style="36" customWidth="1"/>
    <col min="6687" max="6913" width="9" style="36"/>
    <col min="6914" max="6914" width="29.25" style="36" customWidth="1"/>
    <col min="6915" max="6933" width="11.875" style="36" customWidth="1"/>
    <col min="6934" max="6934" width="19.125" style="36" customWidth="1"/>
    <col min="6935" max="6935" width="14.25" style="36" customWidth="1"/>
    <col min="6936" max="6941" width="9" style="36"/>
    <col min="6942" max="6942" width="19.125" style="36" customWidth="1"/>
    <col min="6943" max="7169" width="9" style="36"/>
    <col min="7170" max="7170" width="29.25" style="36" customWidth="1"/>
    <col min="7171" max="7189" width="11.875" style="36" customWidth="1"/>
    <col min="7190" max="7190" width="19.125" style="36" customWidth="1"/>
    <col min="7191" max="7191" width="14.25" style="36" customWidth="1"/>
    <col min="7192" max="7197" width="9" style="36"/>
    <col min="7198" max="7198" width="19.125" style="36" customWidth="1"/>
    <col min="7199" max="7425" width="9" style="36"/>
    <col min="7426" max="7426" width="29.25" style="36" customWidth="1"/>
    <col min="7427" max="7445" width="11.875" style="36" customWidth="1"/>
    <col min="7446" max="7446" width="19.125" style="36" customWidth="1"/>
    <col min="7447" max="7447" width="14.25" style="36" customWidth="1"/>
    <col min="7448" max="7453" width="9" style="36"/>
    <col min="7454" max="7454" width="19.125" style="36" customWidth="1"/>
    <col min="7455" max="7681" width="9" style="36"/>
    <col min="7682" max="7682" width="29.25" style="36" customWidth="1"/>
    <col min="7683" max="7701" width="11.875" style="36" customWidth="1"/>
    <col min="7702" max="7702" width="19.125" style="36" customWidth="1"/>
    <col min="7703" max="7703" width="14.25" style="36" customWidth="1"/>
    <col min="7704" max="7709" width="9" style="36"/>
    <col min="7710" max="7710" width="19.125" style="36" customWidth="1"/>
    <col min="7711" max="7937" width="9" style="36"/>
    <col min="7938" max="7938" width="29.25" style="36" customWidth="1"/>
    <col min="7939" max="7957" width="11.875" style="36" customWidth="1"/>
    <col min="7958" max="7958" width="19.125" style="36" customWidth="1"/>
    <col min="7959" max="7959" width="14.25" style="36" customWidth="1"/>
    <col min="7960" max="7965" width="9" style="36"/>
    <col min="7966" max="7966" width="19.125" style="36" customWidth="1"/>
    <col min="7967" max="8193" width="9" style="36"/>
    <col min="8194" max="8194" width="29.25" style="36" customWidth="1"/>
    <col min="8195" max="8213" width="11.875" style="36" customWidth="1"/>
    <col min="8214" max="8214" width="19.125" style="36" customWidth="1"/>
    <col min="8215" max="8215" width="14.25" style="36" customWidth="1"/>
    <col min="8216" max="8221" width="9" style="36"/>
    <col min="8222" max="8222" width="19.125" style="36" customWidth="1"/>
    <col min="8223" max="8449" width="9" style="36"/>
    <col min="8450" max="8450" width="29.25" style="36" customWidth="1"/>
    <col min="8451" max="8469" width="11.875" style="36" customWidth="1"/>
    <col min="8470" max="8470" width="19.125" style="36" customWidth="1"/>
    <col min="8471" max="8471" width="14.25" style="36" customWidth="1"/>
    <col min="8472" max="8477" width="9" style="36"/>
    <col min="8478" max="8478" width="19.125" style="36" customWidth="1"/>
    <col min="8479" max="8705" width="9" style="36"/>
    <col min="8706" max="8706" width="29.25" style="36" customWidth="1"/>
    <col min="8707" max="8725" width="11.875" style="36" customWidth="1"/>
    <col min="8726" max="8726" width="19.125" style="36" customWidth="1"/>
    <col min="8727" max="8727" width="14.25" style="36" customWidth="1"/>
    <col min="8728" max="8733" width="9" style="36"/>
    <col min="8734" max="8734" width="19.125" style="36" customWidth="1"/>
    <col min="8735" max="8961" width="9" style="36"/>
    <col min="8962" max="8962" width="29.25" style="36" customWidth="1"/>
    <col min="8963" max="8981" width="11.875" style="36" customWidth="1"/>
    <col min="8982" max="8982" width="19.125" style="36" customWidth="1"/>
    <col min="8983" max="8983" width="14.25" style="36" customWidth="1"/>
    <col min="8984" max="8989" width="9" style="36"/>
    <col min="8990" max="8990" width="19.125" style="36" customWidth="1"/>
    <col min="8991" max="9217" width="9" style="36"/>
    <col min="9218" max="9218" width="29.25" style="36" customWidth="1"/>
    <col min="9219" max="9237" width="11.875" style="36" customWidth="1"/>
    <col min="9238" max="9238" width="19.125" style="36" customWidth="1"/>
    <col min="9239" max="9239" width="14.25" style="36" customWidth="1"/>
    <col min="9240" max="9245" width="9" style="36"/>
    <col min="9246" max="9246" width="19.125" style="36" customWidth="1"/>
    <col min="9247" max="9473" width="9" style="36"/>
    <col min="9474" max="9474" width="29.25" style="36" customWidth="1"/>
    <col min="9475" max="9493" width="11.875" style="36" customWidth="1"/>
    <col min="9494" max="9494" width="19.125" style="36" customWidth="1"/>
    <col min="9495" max="9495" width="14.25" style="36" customWidth="1"/>
    <col min="9496" max="9501" width="9" style="36"/>
    <col min="9502" max="9502" width="19.125" style="36" customWidth="1"/>
    <col min="9503" max="9729" width="9" style="36"/>
    <col min="9730" max="9730" width="29.25" style="36" customWidth="1"/>
    <col min="9731" max="9749" width="11.875" style="36" customWidth="1"/>
    <col min="9750" max="9750" width="19.125" style="36" customWidth="1"/>
    <col min="9751" max="9751" width="14.25" style="36" customWidth="1"/>
    <col min="9752" max="9757" width="9" style="36"/>
    <col min="9758" max="9758" width="19.125" style="36" customWidth="1"/>
    <col min="9759" max="9985" width="9" style="36"/>
    <col min="9986" max="9986" width="29.25" style="36" customWidth="1"/>
    <col min="9987" max="10005" width="11.875" style="36" customWidth="1"/>
    <col min="10006" max="10006" width="19.125" style="36" customWidth="1"/>
    <col min="10007" max="10007" width="14.25" style="36" customWidth="1"/>
    <col min="10008" max="10013" width="9" style="36"/>
    <col min="10014" max="10014" width="19.125" style="36" customWidth="1"/>
    <col min="10015" max="10241" width="9" style="36"/>
    <col min="10242" max="10242" width="29.25" style="36" customWidth="1"/>
    <col min="10243" max="10261" width="11.875" style="36" customWidth="1"/>
    <col min="10262" max="10262" width="19.125" style="36" customWidth="1"/>
    <col min="10263" max="10263" width="14.25" style="36" customWidth="1"/>
    <col min="10264" max="10269" width="9" style="36"/>
    <col min="10270" max="10270" width="19.125" style="36" customWidth="1"/>
    <col min="10271" max="10497" width="9" style="36"/>
    <col min="10498" max="10498" width="29.25" style="36" customWidth="1"/>
    <col min="10499" max="10517" width="11.875" style="36" customWidth="1"/>
    <col min="10518" max="10518" width="19.125" style="36" customWidth="1"/>
    <col min="10519" max="10519" width="14.25" style="36" customWidth="1"/>
    <col min="10520" max="10525" width="9" style="36"/>
    <col min="10526" max="10526" width="19.125" style="36" customWidth="1"/>
    <col min="10527" max="10753" width="9" style="36"/>
    <col min="10754" max="10754" width="29.25" style="36" customWidth="1"/>
    <col min="10755" max="10773" width="11.875" style="36" customWidth="1"/>
    <col min="10774" max="10774" width="19.125" style="36" customWidth="1"/>
    <col min="10775" max="10775" width="14.25" style="36" customWidth="1"/>
    <col min="10776" max="10781" width="9" style="36"/>
    <col min="10782" max="10782" width="19.125" style="36" customWidth="1"/>
    <col min="10783" max="11009" width="9" style="36"/>
    <col min="11010" max="11010" width="29.25" style="36" customWidth="1"/>
    <col min="11011" max="11029" width="11.875" style="36" customWidth="1"/>
    <col min="11030" max="11030" width="19.125" style="36" customWidth="1"/>
    <col min="11031" max="11031" width="14.25" style="36" customWidth="1"/>
    <col min="11032" max="11037" width="9" style="36"/>
    <col min="11038" max="11038" width="19.125" style="36" customWidth="1"/>
    <col min="11039" max="11265" width="9" style="36"/>
    <col min="11266" max="11266" width="29.25" style="36" customWidth="1"/>
    <col min="11267" max="11285" width="11.875" style="36" customWidth="1"/>
    <col min="11286" max="11286" width="19.125" style="36" customWidth="1"/>
    <col min="11287" max="11287" width="14.25" style="36" customWidth="1"/>
    <col min="11288" max="11293" width="9" style="36"/>
    <col min="11294" max="11294" width="19.125" style="36" customWidth="1"/>
    <col min="11295" max="11521" width="9" style="36"/>
    <col min="11522" max="11522" width="29.25" style="36" customWidth="1"/>
    <col min="11523" max="11541" width="11.875" style="36" customWidth="1"/>
    <col min="11542" max="11542" width="19.125" style="36" customWidth="1"/>
    <col min="11543" max="11543" width="14.25" style="36" customWidth="1"/>
    <col min="11544" max="11549" width="9" style="36"/>
    <col min="11550" max="11550" width="19.125" style="36" customWidth="1"/>
    <col min="11551" max="11777" width="9" style="36"/>
    <col min="11778" max="11778" width="29.25" style="36" customWidth="1"/>
    <col min="11779" max="11797" width="11.875" style="36" customWidth="1"/>
    <col min="11798" max="11798" width="19.125" style="36" customWidth="1"/>
    <col min="11799" max="11799" width="14.25" style="36" customWidth="1"/>
    <col min="11800" max="11805" width="9" style="36"/>
    <col min="11806" max="11806" width="19.125" style="36" customWidth="1"/>
    <col min="11807" max="12033" width="9" style="36"/>
    <col min="12034" max="12034" width="29.25" style="36" customWidth="1"/>
    <col min="12035" max="12053" width="11.875" style="36" customWidth="1"/>
    <col min="12054" max="12054" width="19.125" style="36" customWidth="1"/>
    <col min="12055" max="12055" width="14.25" style="36" customWidth="1"/>
    <col min="12056" max="12061" width="9" style="36"/>
    <col min="12062" max="12062" width="19.125" style="36" customWidth="1"/>
    <col min="12063" max="12289" width="9" style="36"/>
    <col min="12290" max="12290" width="29.25" style="36" customWidth="1"/>
    <col min="12291" max="12309" width="11.875" style="36" customWidth="1"/>
    <col min="12310" max="12310" width="19.125" style="36" customWidth="1"/>
    <col min="12311" max="12311" width="14.25" style="36" customWidth="1"/>
    <col min="12312" max="12317" width="9" style="36"/>
    <col min="12318" max="12318" width="19.125" style="36" customWidth="1"/>
    <col min="12319" max="12545" width="9" style="36"/>
    <col min="12546" max="12546" width="29.25" style="36" customWidth="1"/>
    <col min="12547" max="12565" width="11.875" style="36" customWidth="1"/>
    <col min="12566" max="12566" width="19.125" style="36" customWidth="1"/>
    <col min="12567" max="12567" width="14.25" style="36" customWidth="1"/>
    <col min="12568" max="12573" width="9" style="36"/>
    <col min="12574" max="12574" width="19.125" style="36" customWidth="1"/>
    <col min="12575" max="12801" width="9" style="36"/>
    <col min="12802" max="12802" width="29.25" style="36" customWidth="1"/>
    <col min="12803" max="12821" width="11.875" style="36" customWidth="1"/>
    <col min="12822" max="12822" width="19.125" style="36" customWidth="1"/>
    <col min="12823" max="12823" width="14.25" style="36" customWidth="1"/>
    <col min="12824" max="12829" width="9" style="36"/>
    <col min="12830" max="12830" width="19.125" style="36" customWidth="1"/>
    <col min="12831" max="13057" width="9" style="36"/>
    <col min="13058" max="13058" width="29.25" style="36" customWidth="1"/>
    <col min="13059" max="13077" width="11.875" style="36" customWidth="1"/>
    <col min="13078" max="13078" width="19.125" style="36" customWidth="1"/>
    <col min="13079" max="13079" width="14.25" style="36" customWidth="1"/>
    <col min="13080" max="13085" width="9" style="36"/>
    <col min="13086" max="13086" width="19.125" style="36" customWidth="1"/>
    <col min="13087" max="13313" width="9" style="36"/>
    <col min="13314" max="13314" width="29.25" style="36" customWidth="1"/>
    <col min="13315" max="13333" width="11.875" style="36" customWidth="1"/>
    <col min="13334" max="13334" width="19.125" style="36" customWidth="1"/>
    <col min="13335" max="13335" width="14.25" style="36" customWidth="1"/>
    <col min="13336" max="13341" width="9" style="36"/>
    <col min="13342" max="13342" width="19.125" style="36" customWidth="1"/>
    <col min="13343" max="13569" width="9" style="36"/>
    <col min="13570" max="13570" width="29.25" style="36" customWidth="1"/>
    <col min="13571" max="13589" width="11.875" style="36" customWidth="1"/>
    <col min="13590" max="13590" width="19.125" style="36" customWidth="1"/>
    <col min="13591" max="13591" width="14.25" style="36" customWidth="1"/>
    <col min="13592" max="13597" width="9" style="36"/>
    <col min="13598" max="13598" width="19.125" style="36" customWidth="1"/>
    <col min="13599" max="13825" width="9" style="36"/>
    <col min="13826" max="13826" width="29.25" style="36" customWidth="1"/>
    <col min="13827" max="13845" width="11.875" style="36" customWidth="1"/>
    <col min="13846" max="13846" width="19.125" style="36" customWidth="1"/>
    <col min="13847" max="13847" width="14.25" style="36" customWidth="1"/>
    <col min="13848" max="13853" width="9" style="36"/>
    <col min="13854" max="13854" width="19.125" style="36" customWidth="1"/>
    <col min="13855" max="14081" width="9" style="36"/>
    <col min="14082" max="14082" width="29.25" style="36" customWidth="1"/>
    <col min="14083" max="14101" width="11.875" style="36" customWidth="1"/>
    <col min="14102" max="14102" width="19.125" style="36" customWidth="1"/>
    <col min="14103" max="14103" width="14.25" style="36" customWidth="1"/>
    <col min="14104" max="14109" width="9" style="36"/>
    <col min="14110" max="14110" width="19.125" style="36" customWidth="1"/>
    <col min="14111" max="14337" width="9" style="36"/>
    <col min="14338" max="14338" width="29.25" style="36" customWidth="1"/>
    <col min="14339" max="14357" width="11.875" style="36" customWidth="1"/>
    <col min="14358" max="14358" width="19.125" style="36" customWidth="1"/>
    <col min="14359" max="14359" width="14.25" style="36" customWidth="1"/>
    <col min="14360" max="14365" width="9" style="36"/>
    <col min="14366" max="14366" width="19.125" style="36" customWidth="1"/>
    <col min="14367" max="14593" width="9" style="36"/>
    <col min="14594" max="14594" width="29.25" style="36" customWidth="1"/>
    <col min="14595" max="14613" width="11.875" style="36" customWidth="1"/>
    <col min="14614" max="14614" width="19.125" style="36" customWidth="1"/>
    <col min="14615" max="14615" width="14.25" style="36" customWidth="1"/>
    <col min="14616" max="14621" width="9" style="36"/>
    <col min="14622" max="14622" width="19.125" style="36" customWidth="1"/>
    <col min="14623" max="14849" width="9" style="36"/>
    <col min="14850" max="14850" width="29.25" style="36" customWidth="1"/>
    <col min="14851" max="14869" width="11.875" style="36" customWidth="1"/>
    <col min="14870" max="14870" width="19.125" style="36" customWidth="1"/>
    <col min="14871" max="14871" width="14.25" style="36" customWidth="1"/>
    <col min="14872" max="14877" width="9" style="36"/>
    <col min="14878" max="14878" width="19.125" style="36" customWidth="1"/>
    <col min="14879" max="15105" width="9" style="36"/>
    <col min="15106" max="15106" width="29.25" style="36" customWidth="1"/>
    <col min="15107" max="15125" width="11.875" style="36" customWidth="1"/>
    <col min="15126" max="15126" width="19.125" style="36" customWidth="1"/>
    <col min="15127" max="15127" width="14.25" style="36" customWidth="1"/>
    <col min="15128" max="15133" width="9" style="36"/>
    <col min="15134" max="15134" width="19.125" style="36" customWidth="1"/>
    <col min="15135" max="15361" width="9" style="36"/>
    <col min="15362" max="15362" width="29.25" style="36" customWidth="1"/>
    <col min="15363" max="15381" width="11.875" style="36" customWidth="1"/>
    <col min="15382" max="15382" width="19.125" style="36" customWidth="1"/>
    <col min="15383" max="15383" width="14.25" style="36" customWidth="1"/>
    <col min="15384" max="15389" width="9" style="36"/>
    <col min="15390" max="15390" width="19.125" style="36" customWidth="1"/>
    <col min="15391" max="15617" width="9" style="36"/>
    <col min="15618" max="15618" width="29.25" style="36" customWidth="1"/>
    <col min="15619" max="15637" width="11.875" style="36" customWidth="1"/>
    <col min="15638" max="15638" width="19.125" style="36" customWidth="1"/>
    <col min="15639" max="15639" width="14.25" style="36" customWidth="1"/>
    <col min="15640" max="15645" width="9" style="36"/>
    <col min="15646" max="15646" width="19.125" style="36" customWidth="1"/>
    <col min="15647" max="15873" width="9" style="36"/>
    <col min="15874" max="15874" width="29.25" style="36" customWidth="1"/>
    <col min="15875" max="15893" width="11.875" style="36" customWidth="1"/>
    <col min="15894" max="15894" width="19.125" style="36" customWidth="1"/>
    <col min="15895" max="15895" width="14.25" style="36" customWidth="1"/>
    <col min="15896" max="15901" width="9" style="36"/>
    <col min="15902" max="15902" width="19.125" style="36" customWidth="1"/>
    <col min="15903" max="16129" width="9" style="36"/>
    <col min="16130" max="16130" width="29.25" style="36" customWidth="1"/>
    <col min="16131" max="16149" width="11.875" style="36" customWidth="1"/>
    <col min="16150" max="16150" width="19.125" style="36" customWidth="1"/>
    <col min="16151" max="16151" width="14.25" style="36" customWidth="1"/>
    <col min="16152" max="16157" width="9" style="36"/>
    <col min="16158" max="16158" width="19.125" style="36" customWidth="1"/>
    <col min="16159" max="16384" width="9" style="36"/>
  </cols>
  <sheetData>
    <row r="1" spans="1:43" ht="19.5" customHeight="1">
      <c r="A1" s="253" t="s">
        <v>188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 t="s">
        <v>191</v>
      </c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33"/>
      <c r="Y1" s="33"/>
      <c r="Z1" s="33"/>
      <c r="AA1" s="33"/>
      <c r="AB1" s="34"/>
      <c r="AC1" s="35"/>
      <c r="AD1" s="35"/>
    </row>
    <row r="2" spans="1:43" ht="15.95" customHeight="1">
      <c r="A2" s="254" t="s">
        <v>200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 t="s">
        <v>201</v>
      </c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37"/>
      <c r="Y2" s="37"/>
      <c r="Z2" s="37"/>
      <c r="AA2" s="37"/>
      <c r="AB2" s="37"/>
      <c r="AC2" s="35"/>
      <c r="AD2" s="35"/>
    </row>
    <row r="3" spans="1:43" ht="6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37"/>
      <c r="Y3" s="37"/>
      <c r="Z3" s="37"/>
      <c r="AA3" s="37"/>
      <c r="AB3" s="37"/>
      <c r="AC3" s="35"/>
      <c r="AD3" s="35"/>
    </row>
    <row r="4" spans="1:43" ht="15.95" customHeight="1">
      <c r="A4" s="255" t="s">
        <v>113</v>
      </c>
      <c r="B4" s="255"/>
      <c r="C4" s="99"/>
      <c r="D4" s="99"/>
      <c r="E4" s="99"/>
      <c r="F4" s="99"/>
      <c r="G4" s="99"/>
      <c r="H4" s="99"/>
      <c r="I4" s="99"/>
      <c r="J4" s="99"/>
      <c r="K4" s="196" t="s">
        <v>112</v>
      </c>
      <c r="L4" s="255" t="s">
        <v>113</v>
      </c>
      <c r="M4" s="255"/>
      <c r="N4" s="99"/>
      <c r="O4" s="99"/>
      <c r="P4" s="99"/>
      <c r="Q4" s="99"/>
      <c r="R4" s="99"/>
      <c r="S4" s="99"/>
      <c r="T4" s="99"/>
      <c r="U4" s="99"/>
      <c r="V4" s="99"/>
      <c r="W4" s="196" t="s">
        <v>112</v>
      </c>
      <c r="X4" s="38"/>
      <c r="Y4" s="38"/>
      <c r="Z4" s="38"/>
      <c r="AA4" s="38"/>
      <c r="AB4" s="34"/>
      <c r="AC4" s="35"/>
      <c r="AD4" s="35"/>
    </row>
    <row r="5" spans="1:43" s="31" customFormat="1" ht="15.95" customHeight="1">
      <c r="A5" s="12" t="s">
        <v>189</v>
      </c>
      <c r="B5" s="160">
        <v>2002</v>
      </c>
      <c r="C5" s="160">
        <v>2001</v>
      </c>
      <c r="D5" s="160">
        <v>2000</v>
      </c>
      <c r="E5" s="160">
        <v>1999</v>
      </c>
      <c r="F5" s="160">
        <v>1998</v>
      </c>
      <c r="G5" s="160">
        <v>1997</v>
      </c>
      <c r="H5" s="160">
        <v>1996</v>
      </c>
      <c r="I5" s="160">
        <v>1995</v>
      </c>
      <c r="J5" s="160">
        <v>1994</v>
      </c>
      <c r="K5" s="13" t="s">
        <v>190</v>
      </c>
      <c r="L5" s="12" t="s">
        <v>189</v>
      </c>
      <c r="M5" s="160">
        <v>2012</v>
      </c>
      <c r="N5" s="160">
        <v>2011</v>
      </c>
      <c r="O5" s="160">
        <v>2010</v>
      </c>
      <c r="P5" s="160">
        <v>2009</v>
      </c>
      <c r="Q5" s="160">
        <v>2008</v>
      </c>
      <c r="R5" s="160">
        <v>2007</v>
      </c>
      <c r="S5" s="160">
        <v>2006</v>
      </c>
      <c r="T5" s="160">
        <v>2005</v>
      </c>
      <c r="U5" s="160">
        <v>2004</v>
      </c>
      <c r="V5" s="163">
        <v>2003</v>
      </c>
      <c r="W5" s="13" t="s">
        <v>190</v>
      </c>
    </row>
    <row r="6" spans="1:43" s="31" customFormat="1" ht="20.25" customHeight="1">
      <c r="A6" s="217" t="s">
        <v>197</v>
      </c>
      <c r="B6" s="212"/>
      <c r="C6" s="213"/>
      <c r="D6" s="213"/>
      <c r="E6" s="213"/>
      <c r="F6" s="213"/>
      <c r="G6" s="213"/>
      <c r="H6" s="213"/>
      <c r="I6" s="213"/>
      <c r="J6" s="214"/>
      <c r="K6" s="218" t="s">
        <v>114</v>
      </c>
      <c r="L6" s="217" t="s">
        <v>197</v>
      </c>
      <c r="M6" s="212"/>
      <c r="N6" s="213"/>
      <c r="O6" s="213"/>
      <c r="P6" s="213"/>
      <c r="Q6" s="213"/>
      <c r="R6" s="213"/>
      <c r="S6" s="213"/>
      <c r="T6" s="213"/>
      <c r="U6" s="213"/>
      <c r="V6" s="213"/>
      <c r="W6" s="218" t="s">
        <v>114</v>
      </c>
    </row>
    <row r="7" spans="1:43" s="31" customFormat="1" ht="20.25" customHeight="1">
      <c r="A7" s="219" t="s">
        <v>149</v>
      </c>
      <c r="B7" s="190">
        <v>1181.8</v>
      </c>
      <c r="C7" s="191">
        <v>1369.4</v>
      </c>
      <c r="D7" s="191">
        <v>1518.9</v>
      </c>
      <c r="E7" s="191">
        <v>1552.9</v>
      </c>
      <c r="F7" s="191">
        <v>1528.3</v>
      </c>
      <c r="G7" s="191">
        <v>1460.3</v>
      </c>
      <c r="H7" s="191">
        <v>1398.5</v>
      </c>
      <c r="I7" s="191">
        <v>1427.1</v>
      </c>
      <c r="J7" s="192">
        <v>1327.3</v>
      </c>
      <c r="K7" s="164" t="s">
        <v>151</v>
      </c>
      <c r="L7" s="219" t="s">
        <v>149</v>
      </c>
      <c r="M7" s="190">
        <v>2787.2</v>
      </c>
      <c r="N7" s="191">
        <v>2664.9</v>
      </c>
      <c r="O7" s="191">
        <v>2338.6999999999998</v>
      </c>
      <c r="P7" s="191">
        <v>1963.2</v>
      </c>
      <c r="Q7" s="191">
        <v>1855.5</v>
      </c>
      <c r="R7" s="191">
        <v>1575.6</v>
      </c>
      <c r="S7" s="191">
        <v>1448.8</v>
      </c>
      <c r="T7" s="191">
        <v>1470.1</v>
      </c>
      <c r="U7" s="191">
        <v>1358.1</v>
      </c>
      <c r="V7" s="191">
        <v>1281.4000000000001</v>
      </c>
      <c r="W7" s="164" t="s">
        <v>151</v>
      </c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</row>
    <row r="8" spans="1:43" s="31" customFormat="1" ht="20.25" customHeight="1">
      <c r="A8" s="161" t="s">
        <v>150</v>
      </c>
      <c r="B8" s="190">
        <v>1298.0999999999999</v>
      </c>
      <c r="C8" s="191">
        <v>1522.2</v>
      </c>
      <c r="D8" s="191">
        <v>1731.4</v>
      </c>
      <c r="E8" s="191">
        <v>1747.9</v>
      </c>
      <c r="F8" s="191">
        <v>1650.6</v>
      </c>
      <c r="G8" s="191">
        <v>1567.3</v>
      </c>
      <c r="H8" s="191">
        <v>1485</v>
      </c>
      <c r="I8" s="191">
        <v>1508.4</v>
      </c>
      <c r="J8" s="192">
        <v>1370.7</v>
      </c>
      <c r="K8" s="164" t="s">
        <v>152</v>
      </c>
      <c r="L8" s="161" t="s">
        <v>150</v>
      </c>
      <c r="M8" s="190">
        <v>3578.1</v>
      </c>
      <c r="N8" s="191">
        <v>3386</v>
      </c>
      <c r="O8" s="191">
        <v>2913.1</v>
      </c>
      <c r="P8" s="191">
        <v>2491.6999999999998</v>
      </c>
      <c r="Q8" s="191">
        <v>2396</v>
      </c>
      <c r="R8" s="191">
        <v>1901.4</v>
      </c>
      <c r="S8" s="191">
        <v>1646.2</v>
      </c>
      <c r="T8" s="191">
        <v>1528.4</v>
      </c>
      <c r="U8" s="191">
        <v>1472</v>
      </c>
      <c r="V8" s="191">
        <v>1365.4</v>
      </c>
      <c r="W8" s="164" t="s">
        <v>152</v>
      </c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</row>
    <row r="9" spans="1:43" s="31" customFormat="1" ht="20.25" customHeight="1">
      <c r="A9" s="161" t="s">
        <v>110</v>
      </c>
      <c r="B9" s="190">
        <v>1002.3</v>
      </c>
      <c r="C9" s="191">
        <v>1132.5</v>
      </c>
      <c r="D9" s="191">
        <v>1187.5</v>
      </c>
      <c r="E9" s="191">
        <v>1246.9000000000001</v>
      </c>
      <c r="F9" s="191">
        <v>1335.4</v>
      </c>
      <c r="G9" s="191">
        <v>1290.5999999999999</v>
      </c>
      <c r="H9" s="191">
        <v>1260.0999999999999</v>
      </c>
      <c r="I9" s="191">
        <v>1296.5</v>
      </c>
      <c r="J9" s="192">
        <v>1256.9000000000001</v>
      </c>
      <c r="K9" s="164" t="s">
        <v>109</v>
      </c>
      <c r="L9" s="161" t="s">
        <v>110</v>
      </c>
      <c r="M9" s="190">
        <v>1631.4</v>
      </c>
      <c r="N9" s="191">
        <v>1603.6</v>
      </c>
      <c r="O9" s="191">
        <v>1487.3</v>
      </c>
      <c r="P9" s="191">
        <v>1175.7</v>
      </c>
      <c r="Q9" s="191">
        <v>1046.3</v>
      </c>
      <c r="R9" s="191">
        <v>1085.5999999999999</v>
      </c>
      <c r="S9" s="191">
        <v>1150.5</v>
      </c>
      <c r="T9" s="191">
        <v>1381.4</v>
      </c>
      <c r="U9" s="191">
        <v>1184.0999999999999</v>
      </c>
      <c r="V9" s="191">
        <v>1152.4000000000001</v>
      </c>
      <c r="W9" s="164" t="s">
        <v>109</v>
      </c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</row>
    <row r="10" spans="1:43" s="31" customFormat="1" ht="20.25" customHeight="1">
      <c r="A10" s="179" t="s">
        <v>196</v>
      </c>
      <c r="B10" s="220"/>
      <c r="C10" s="221"/>
      <c r="D10" s="221"/>
      <c r="E10" s="221"/>
      <c r="F10" s="221"/>
      <c r="G10" s="221"/>
      <c r="H10" s="221"/>
      <c r="I10" s="221"/>
      <c r="J10" s="222"/>
      <c r="K10" s="216" t="s">
        <v>115</v>
      </c>
      <c r="L10" s="179" t="s">
        <v>196</v>
      </c>
      <c r="M10" s="220"/>
      <c r="N10" s="221"/>
      <c r="O10" s="221"/>
      <c r="P10" s="221"/>
      <c r="Q10" s="221"/>
      <c r="R10" s="221"/>
      <c r="S10" s="221"/>
      <c r="T10" s="221"/>
      <c r="U10" s="221"/>
      <c r="V10" s="221"/>
      <c r="W10" s="215" t="s">
        <v>115</v>
      </c>
    </row>
    <row r="11" spans="1:43" s="31" customFormat="1" ht="20.25" customHeight="1">
      <c r="A11" s="219" t="s">
        <v>149</v>
      </c>
      <c r="B11" s="190">
        <v>1254.5999999999999</v>
      </c>
      <c r="C11" s="191">
        <v>1478.5</v>
      </c>
      <c r="D11" s="191">
        <v>1696.9</v>
      </c>
      <c r="E11" s="191">
        <v>1826.9</v>
      </c>
      <c r="F11" s="191">
        <v>1798.3</v>
      </c>
      <c r="G11" s="191">
        <v>1662.4</v>
      </c>
      <c r="H11" s="191">
        <v>1572.5</v>
      </c>
      <c r="I11" s="191">
        <v>1618.3</v>
      </c>
      <c r="J11" s="192">
        <v>1496.6</v>
      </c>
      <c r="K11" s="166" t="s">
        <v>151</v>
      </c>
      <c r="L11" s="219" t="s">
        <v>149</v>
      </c>
      <c r="M11" s="190">
        <v>2999.0513032964136</v>
      </c>
      <c r="N11" s="191">
        <v>2855.8017792047399</v>
      </c>
      <c r="O11" s="191">
        <v>2495.9</v>
      </c>
      <c r="P11" s="191">
        <v>2106.9</v>
      </c>
      <c r="Q11" s="191">
        <v>2042.1</v>
      </c>
      <c r="R11" s="191">
        <v>1733.7</v>
      </c>
      <c r="S11" s="191">
        <v>1573.5</v>
      </c>
      <c r="T11" s="191">
        <v>1576.2</v>
      </c>
      <c r="U11" s="191">
        <v>1429.6</v>
      </c>
      <c r="V11" s="191">
        <v>1360.4</v>
      </c>
      <c r="W11" s="164" t="s">
        <v>151</v>
      </c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</row>
    <row r="12" spans="1:43" s="31" customFormat="1" ht="20.25" customHeight="1">
      <c r="A12" s="161" t="s">
        <v>150</v>
      </c>
      <c r="B12" s="190">
        <v>1385.8</v>
      </c>
      <c r="C12" s="191">
        <v>1667.5</v>
      </c>
      <c r="D12" s="191">
        <v>1928.9</v>
      </c>
      <c r="E12" s="191">
        <v>2053.5</v>
      </c>
      <c r="F12" s="191">
        <v>1963.9</v>
      </c>
      <c r="G12" s="191">
        <v>1805.8</v>
      </c>
      <c r="H12" s="191">
        <v>1688.8</v>
      </c>
      <c r="I12" s="191">
        <v>1725.6</v>
      </c>
      <c r="J12" s="192">
        <v>1566.2</v>
      </c>
      <c r="K12" s="166" t="s">
        <v>152</v>
      </c>
      <c r="L12" s="161" t="s">
        <v>150</v>
      </c>
      <c r="M12" s="190">
        <v>3908.4517890039606</v>
      </c>
      <c r="N12" s="191">
        <v>3676.6374721630241</v>
      </c>
      <c r="O12" s="191">
        <v>3154</v>
      </c>
      <c r="P12" s="191">
        <v>2696.3</v>
      </c>
      <c r="Q12" s="191">
        <v>2658.1</v>
      </c>
      <c r="R12" s="191">
        <v>2119.1</v>
      </c>
      <c r="S12" s="191">
        <v>1814.6</v>
      </c>
      <c r="T12" s="191">
        <v>1665</v>
      </c>
      <c r="U12" s="191">
        <v>1559.9</v>
      </c>
      <c r="V12" s="191">
        <v>1454.1</v>
      </c>
      <c r="W12" s="164" t="s">
        <v>152</v>
      </c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</row>
    <row r="13" spans="1:43" s="31" customFormat="1" ht="20.25" customHeight="1">
      <c r="A13" s="161" t="s">
        <v>110</v>
      </c>
      <c r="B13" s="190">
        <v>1051.9000000000001</v>
      </c>
      <c r="C13" s="191">
        <v>1185.4000000000001</v>
      </c>
      <c r="D13" s="191">
        <v>1335.1</v>
      </c>
      <c r="E13" s="191">
        <v>1471.7</v>
      </c>
      <c r="F13" s="191">
        <v>1537.2</v>
      </c>
      <c r="G13" s="191">
        <v>1434.9</v>
      </c>
      <c r="H13" s="191">
        <v>1386.6</v>
      </c>
      <c r="I13" s="191">
        <v>1446</v>
      </c>
      <c r="J13" s="192">
        <v>1383.7</v>
      </c>
      <c r="K13" s="166" t="s">
        <v>109</v>
      </c>
      <c r="L13" s="161" t="s">
        <v>110</v>
      </c>
      <c r="M13" s="190">
        <v>1670.2535268874424</v>
      </c>
      <c r="N13" s="191">
        <v>1647.6327129853346</v>
      </c>
      <c r="O13" s="191">
        <v>1520.4</v>
      </c>
      <c r="P13" s="191">
        <v>1228.8</v>
      </c>
      <c r="Q13" s="191">
        <v>1120</v>
      </c>
      <c r="R13" s="191">
        <v>1154.0999999999999</v>
      </c>
      <c r="S13" s="191">
        <v>1209.0999999999999</v>
      </c>
      <c r="T13" s="191">
        <v>1441.4</v>
      </c>
      <c r="U13" s="191">
        <v>1230.5999999999999</v>
      </c>
      <c r="V13" s="191">
        <v>1216.5999999999999</v>
      </c>
      <c r="W13" s="164" t="s">
        <v>109</v>
      </c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</row>
    <row r="14" spans="1:43" s="31" customFormat="1" ht="36.75" customHeight="1">
      <c r="A14" s="179" t="s">
        <v>195</v>
      </c>
      <c r="B14" s="220"/>
      <c r="C14" s="221"/>
      <c r="D14" s="221"/>
      <c r="E14" s="221"/>
      <c r="F14" s="221"/>
      <c r="G14" s="221"/>
      <c r="H14" s="221"/>
      <c r="I14" s="221"/>
      <c r="J14" s="222"/>
      <c r="K14" s="216" t="s">
        <v>158</v>
      </c>
      <c r="L14" s="179" t="s">
        <v>195</v>
      </c>
      <c r="M14" s="220"/>
      <c r="N14" s="221"/>
      <c r="O14" s="221"/>
      <c r="P14" s="221"/>
      <c r="Q14" s="221"/>
      <c r="R14" s="221"/>
      <c r="S14" s="221"/>
      <c r="T14" s="221"/>
      <c r="U14" s="221"/>
      <c r="V14" s="221"/>
      <c r="W14" s="215" t="s">
        <v>158</v>
      </c>
    </row>
    <row r="15" spans="1:43" s="31" customFormat="1" ht="20.25" customHeight="1">
      <c r="A15" s="219" t="s">
        <v>149</v>
      </c>
      <c r="B15" s="190">
        <v>1604</v>
      </c>
      <c r="C15" s="191">
        <v>1797.8</v>
      </c>
      <c r="D15" s="191">
        <v>1925.1</v>
      </c>
      <c r="E15" s="191">
        <v>1962.7</v>
      </c>
      <c r="F15" s="191">
        <v>1932.4</v>
      </c>
      <c r="G15" s="191">
        <v>1815.5</v>
      </c>
      <c r="H15" s="191">
        <v>1765.8</v>
      </c>
      <c r="I15" s="191">
        <v>1792.1</v>
      </c>
      <c r="J15" s="192">
        <v>1696.6</v>
      </c>
      <c r="K15" s="166" t="s">
        <v>151</v>
      </c>
      <c r="L15" s="219" t="s">
        <v>149</v>
      </c>
      <c r="M15" s="190">
        <v>3431.5855439220309</v>
      </c>
      <c r="N15" s="191">
        <v>3137.1145697723136</v>
      </c>
      <c r="O15" s="191">
        <v>3018.4</v>
      </c>
      <c r="P15" s="191">
        <v>2685.2</v>
      </c>
      <c r="Q15" s="191">
        <v>2928.9</v>
      </c>
      <c r="R15" s="191">
        <v>2376.6</v>
      </c>
      <c r="S15" s="191">
        <v>1954.5</v>
      </c>
      <c r="T15" s="191">
        <v>1922</v>
      </c>
      <c r="U15" s="191">
        <v>1656.9</v>
      </c>
      <c r="V15" s="191">
        <v>1582</v>
      </c>
      <c r="W15" s="164" t="s">
        <v>151</v>
      </c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</row>
    <row r="16" spans="1:43" s="31" customFormat="1" ht="20.25" customHeight="1">
      <c r="A16" s="161" t="s">
        <v>150</v>
      </c>
      <c r="B16" s="190">
        <v>1736.1</v>
      </c>
      <c r="C16" s="191">
        <v>1987.5</v>
      </c>
      <c r="D16" s="191">
        <v>2157.6</v>
      </c>
      <c r="E16" s="191">
        <v>2189.4</v>
      </c>
      <c r="F16" s="191">
        <v>2098</v>
      </c>
      <c r="G16" s="191">
        <v>1959</v>
      </c>
      <c r="H16" s="191">
        <v>1882.1</v>
      </c>
      <c r="I16" s="191">
        <v>1899.4</v>
      </c>
      <c r="J16" s="192">
        <v>1764.9</v>
      </c>
      <c r="K16" s="166" t="s">
        <v>152</v>
      </c>
      <c r="L16" s="161" t="s">
        <v>150</v>
      </c>
      <c r="M16" s="190">
        <v>4340.9497084487093</v>
      </c>
      <c r="N16" s="191">
        <v>3957.9502627305969</v>
      </c>
      <c r="O16" s="191">
        <v>3676.4</v>
      </c>
      <c r="P16" s="191">
        <v>3274.6</v>
      </c>
      <c r="Q16" s="191">
        <v>3544.9</v>
      </c>
      <c r="R16" s="191">
        <v>2762.1</v>
      </c>
      <c r="S16" s="191">
        <v>2195.6</v>
      </c>
      <c r="T16" s="191">
        <v>2010.7</v>
      </c>
      <c r="U16" s="191">
        <v>1787.2</v>
      </c>
      <c r="V16" s="191">
        <v>1676.2</v>
      </c>
      <c r="W16" s="164" t="s">
        <v>152</v>
      </c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</row>
    <row r="17" spans="1:43" s="31" customFormat="1" ht="20.25" customHeight="1">
      <c r="A17" s="162" t="s">
        <v>110</v>
      </c>
      <c r="B17" s="193">
        <v>1400</v>
      </c>
      <c r="C17" s="194">
        <v>1503.6</v>
      </c>
      <c r="D17" s="194">
        <v>1562.7</v>
      </c>
      <c r="E17" s="194">
        <v>1607.1</v>
      </c>
      <c r="F17" s="194">
        <v>1671.1</v>
      </c>
      <c r="G17" s="194">
        <v>1588</v>
      </c>
      <c r="H17" s="194">
        <v>1579.9</v>
      </c>
      <c r="I17" s="194">
        <v>1619.8</v>
      </c>
      <c r="J17" s="195">
        <v>1585.7</v>
      </c>
      <c r="K17" s="167" t="s">
        <v>109</v>
      </c>
      <c r="L17" s="162" t="s">
        <v>110</v>
      </c>
      <c r="M17" s="193">
        <v>2102.8408392951096</v>
      </c>
      <c r="N17" s="194">
        <v>1928.9455035529081</v>
      </c>
      <c r="O17" s="194">
        <v>2042.7</v>
      </c>
      <c r="P17" s="194">
        <v>1807</v>
      </c>
      <c r="Q17" s="194">
        <v>2006.8</v>
      </c>
      <c r="R17" s="194">
        <v>1797</v>
      </c>
      <c r="S17" s="194">
        <v>1590</v>
      </c>
      <c r="T17" s="194">
        <v>1787.1</v>
      </c>
      <c r="U17" s="194">
        <v>1457.9</v>
      </c>
      <c r="V17" s="194">
        <v>1437.4</v>
      </c>
      <c r="W17" s="165" t="s">
        <v>109</v>
      </c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</row>
    <row r="18" spans="1:43" customFormat="1" ht="24" customHeight="1">
      <c r="A18" s="256" t="s">
        <v>65</v>
      </c>
      <c r="B18" s="256"/>
      <c r="C18" s="256"/>
      <c r="D18" s="256"/>
      <c r="E18" s="256"/>
      <c r="F18" s="256"/>
      <c r="G18" s="246" t="s">
        <v>111</v>
      </c>
      <c r="H18" s="246"/>
      <c r="I18" s="246"/>
      <c r="J18" s="246"/>
      <c r="K18" s="246"/>
      <c r="L18" s="251" t="s">
        <v>65</v>
      </c>
      <c r="M18" s="251"/>
      <c r="N18" s="251"/>
      <c r="O18" s="251"/>
      <c r="P18" s="251"/>
      <c r="Q18" s="251"/>
      <c r="R18" s="252" t="s">
        <v>111</v>
      </c>
      <c r="S18" s="252"/>
      <c r="T18" s="252"/>
      <c r="U18" s="252"/>
      <c r="V18" s="252"/>
      <c r="W18" s="252"/>
    </row>
    <row r="19" spans="1:43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</row>
  </sheetData>
  <mergeCells count="10">
    <mergeCell ref="L18:Q18"/>
    <mergeCell ref="R18:W18"/>
    <mergeCell ref="A1:K1"/>
    <mergeCell ref="L1:W1"/>
    <mergeCell ref="A2:K2"/>
    <mergeCell ref="L2:W2"/>
    <mergeCell ref="A4:B4"/>
    <mergeCell ref="L4:M4"/>
    <mergeCell ref="G18:K18"/>
    <mergeCell ref="A18:F1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2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1994-2012.</oddHeader>
    <oddFooter xml:space="preserve">&amp;C&amp;9 &amp;P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32"/>
  <sheetViews>
    <sheetView topLeftCell="K1" zoomScaleNormal="100" zoomScaleSheetLayoutView="80" workbookViewId="0">
      <selection activeCell="X20" sqref="X20"/>
    </sheetView>
  </sheetViews>
  <sheetFormatPr defaultRowHeight="14.25"/>
  <cols>
    <col min="1" max="1" width="29.875" customWidth="1"/>
    <col min="2" max="10" width="8.625" customWidth="1"/>
    <col min="11" max="11" width="30.75" customWidth="1"/>
    <col min="12" max="12" width="30.625" customWidth="1"/>
    <col min="13" max="22" width="8.625" customWidth="1"/>
    <col min="23" max="23" width="30.375" customWidth="1"/>
  </cols>
  <sheetData>
    <row r="1" spans="1:23" ht="20.100000000000001" customHeight="1">
      <c r="A1" s="239" t="s">
        <v>209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210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211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212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634.1</v>
      </c>
      <c r="C6" s="26">
        <v>641.5</v>
      </c>
      <c r="D6" s="26">
        <v>707.69999999999993</v>
      </c>
      <c r="E6" s="26">
        <v>743.5</v>
      </c>
      <c r="F6" s="26">
        <v>790.40000000000009</v>
      </c>
      <c r="G6" s="26">
        <v>674.8</v>
      </c>
      <c r="H6" s="26">
        <v>720.7</v>
      </c>
      <c r="I6" s="26">
        <v>638.79999999999995</v>
      </c>
      <c r="J6" s="26">
        <v>579.29999999999995</v>
      </c>
      <c r="K6" s="258" t="s">
        <v>23</v>
      </c>
      <c r="L6" s="2" t="s">
        <v>78</v>
      </c>
      <c r="M6" s="26">
        <v>654.70000000000005</v>
      </c>
      <c r="N6" s="26">
        <v>721.5</v>
      </c>
      <c r="O6" s="26">
        <v>631.4</v>
      </c>
      <c r="P6" s="26">
        <v>721.4</v>
      </c>
      <c r="Q6" s="26">
        <v>686</v>
      </c>
      <c r="R6" s="26">
        <v>629.29999999999995</v>
      </c>
      <c r="S6" s="26">
        <v>649.79999999999995</v>
      </c>
      <c r="T6" s="26">
        <v>697.9</v>
      </c>
      <c r="U6" s="26">
        <v>622.79999999999995</v>
      </c>
      <c r="V6" s="26">
        <v>709.4</v>
      </c>
      <c r="W6" s="258" t="s">
        <v>23</v>
      </c>
    </row>
    <row r="7" spans="1:23" s="14" customFormat="1" ht="24.95" customHeight="1">
      <c r="A7" s="259" t="s">
        <v>79</v>
      </c>
      <c r="B7" s="26">
        <v>1491.4</v>
      </c>
      <c r="C7" s="26">
        <v>1678.6</v>
      </c>
      <c r="D7" s="26">
        <v>1779.5</v>
      </c>
      <c r="E7" s="26">
        <v>1552.4</v>
      </c>
      <c r="F7" s="26">
        <v>1467.3000000000002</v>
      </c>
      <c r="G7" s="26">
        <v>1302.7</v>
      </c>
      <c r="H7" s="26">
        <v>1206.8</v>
      </c>
      <c r="I7" s="26">
        <v>1398.6</v>
      </c>
      <c r="J7" s="26">
        <v>1335.8</v>
      </c>
      <c r="K7" s="258" t="s">
        <v>2</v>
      </c>
      <c r="L7" s="259" t="s">
        <v>79</v>
      </c>
      <c r="M7" s="26">
        <v>2532.6</v>
      </c>
      <c r="N7" s="26">
        <v>2144.8000000000002</v>
      </c>
      <c r="O7" s="26">
        <v>2044.8</v>
      </c>
      <c r="P7" s="26">
        <v>2141.6</v>
      </c>
      <c r="Q7" s="26">
        <v>1947.1</v>
      </c>
      <c r="R7" s="26">
        <v>1636.9</v>
      </c>
      <c r="S7" s="26">
        <v>1685.2</v>
      </c>
      <c r="T7" s="26">
        <v>1792</v>
      </c>
      <c r="U7" s="26">
        <v>1655.6</v>
      </c>
      <c r="V7" s="26">
        <v>1604.9</v>
      </c>
      <c r="W7" s="258" t="s">
        <v>2</v>
      </c>
    </row>
    <row r="8" spans="1:23" s="44" customFormat="1" ht="15" customHeight="1">
      <c r="A8" s="260" t="s">
        <v>80</v>
      </c>
      <c r="B8" s="10">
        <v>42.6</v>
      </c>
      <c r="C8" s="10">
        <v>39.799999999999997</v>
      </c>
      <c r="D8" s="10">
        <v>61.7</v>
      </c>
      <c r="E8" s="10">
        <v>69</v>
      </c>
      <c r="F8" s="10">
        <v>45.4</v>
      </c>
      <c r="G8" s="10">
        <v>37.299999999999997</v>
      </c>
      <c r="H8" s="10">
        <v>38.200000000000003</v>
      </c>
      <c r="I8" s="10">
        <v>39.9</v>
      </c>
      <c r="J8" s="10">
        <v>41.9</v>
      </c>
      <c r="K8" s="261" t="s">
        <v>3</v>
      </c>
      <c r="L8" s="260" t="s">
        <v>80</v>
      </c>
      <c r="M8" s="10">
        <v>48.3</v>
      </c>
      <c r="N8" s="10">
        <v>72</v>
      </c>
      <c r="O8" s="10">
        <v>43.9</v>
      </c>
      <c r="P8" s="10">
        <v>48.4</v>
      </c>
      <c r="Q8" s="10">
        <v>42.3</v>
      </c>
      <c r="R8" s="10">
        <v>26.2</v>
      </c>
      <c r="S8" s="10">
        <v>36.1</v>
      </c>
      <c r="T8" s="10">
        <v>48.3</v>
      </c>
      <c r="U8" s="10">
        <v>53.4</v>
      </c>
      <c r="V8" s="10">
        <v>35.200000000000003</v>
      </c>
      <c r="W8" s="261" t="s">
        <v>3</v>
      </c>
    </row>
    <row r="9" spans="1:23" s="44" customFormat="1" ht="15" customHeight="1">
      <c r="A9" s="260" t="s">
        <v>4</v>
      </c>
      <c r="B9" s="10">
        <v>1150.0999999999999</v>
      </c>
      <c r="C9" s="10">
        <v>1339.4</v>
      </c>
      <c r="D9" s="10">
        <v>1475.8</v>
      </c>
      <c r="E9" s="10">
        <v>1254.8</v>
      </c>
      <c r="F9" s="10">
        <v>1206.5</v>
      </c>
      <c r="G9" s="10">
        <v>1085</v>
      </c>
      <c r="H9" s="10">
        <v>1020.2</v>
      </c>
      <c r="I9" s="10">
        <v>1197.7</v>
      </c>
      <c r="J9" s="10">
        <v>1136.8</v>
      </c>
      <c r="K9" s="261" t="s">
        <v>24</v>
      </c>
      <c r="L9" s="260" t="s">
        <v>4</v>
      </c>
      <c r="M9" s="10">
        <v>2237.9</v>
      </c>
      <c r="N9" s="10">
        <v>1809.1</v>
      </c>
      <c r="O9" s="10">
        <v>1727</v>
      </c>
      <c r="P9" s="10">
        <v>1732.7</v>
      </c>
      <c r="Q9" s="10">
        <v>1578.1000000000001</v>
      </c>
      <c r="R9" s="10">
        <v>1330.8</v>
      </c>
      <c r="S9" s="10">
        <v>1402.5</v>
      </c>
      <c r="T9" s="10">
        <v>1441.3</v>
      </c>
      <c r="U9" s="10">
        <v>1287</v>
      </c>
      <c r="V9" s="10">
        <v>1286.5</v>
      </c>
      <c r="W9" s="261" t="s">
        <v>24</v>
      </c>
    </row>
    <row r="10" spans="1:23" s="44" customFormat="1" ht="24.95" customHeight="1">
      <c r="A10" s="260" t="s">
        <v>75</v>
      </c>
      <c r="B10" s="10">
        <v>180.3</v>
      </c>
      <c r="C10" s="10">
        <v>175.3</v>
      </c>
      <c r="D10" s="10">
        <v>133.39999999999998</v>
      </c>
      <c r="E10" s="10">
        <v>100.8</v>
      </c>
      <c r="F10" s="10">
        <v>101.5</v>
      </c>
      <c r="G10" s="10">
        <v>91.6</v>
      </c>
      <c r="H10" s="10">
        <v>60.3</v>
      </c>
      <c r="I10" s="10">
        <v>63.8</v>
      </c>
      <c r="J10" s="10">
        <v>61.3</v>
      </c>
      <c r="K10" s="261" t="s">
        <v>64</v>
      </c>
      <c r="L10" s="260" t="s">
        <v>75</v>
      </c>
      <c r="M10" s="10">
        <v>157.80000000000001</v>
      </c>
      <c r="N10" s="10">
        <v>196.5</v>
      </c>
      <c r="O10" s="10">
        <v>201.5</v>
      </c>
      <c r="P10" s="10">
        <v>278.5</v>
      </c>
      <c r="Q10" s="10">
        <v>214.20000000000002</v>
      </c>
      <c r="R10" s="10">
        <v>178.8</v>
      </c>
      <c r="S10" s="10">
        <v>146.5</v>
      </c>
      <c r="T10" s="10">
        <v>186.8</v>
      </c>
      <c r="U10" s="10">
        <v>202.2</v>
      </c>
      <c r="V10" s="10">
        <v>174.7</v>
      </c>
      <c r="W10" s="261" t="s">
        <v>64</v>
      </c>
    </row>
    <row r="11" spans="1:23" s="44" customFormat="1" ht="36" customHeight="1">
      <c r="A11" s="260" t="s">
        <v>28</v>
      </c>
      <c r="B11" s="10">
        <v>118.4</v>
      </c>
      <c r="C11" s="10">
        <v>124.1</v>
      </c>
      <c r="D11" s="10">
        <v>108.60000000000001</v>
      </c>
      <c r="E11" s="10">
        <v>127.8</v>
      </c>
      <c r="F11" s="10">
        <v>113.9</v>
      </c>
      <c r="G11" s="10">
        <v>88.800000000000011</v>
      </c>
      <c r="H11" s="10">
        <v>88.1</v>
      </c>
      <c r="I11" s="10">
        <v>97.199999999999989</v>
      </c>
      <c r="J11" s="10">
        <v>95.8</v>
      </c>
      <c r="K11" s="261" t="s">
        <v>74</v>
      </c>
      <c r="L11" s="260" t="s">
        <v>28</v>
      </c>
      <c r="M11" s="10">
        <v>88.600000000000009</v>
      </c>
      <c r="N11" s="10">
        <v>67.2</v>
      </c>
      <c r="O11" s="10">
        <v>72.400000000000006</v>
      </c>
      <c r="P11" s="10">
        <v>82</v>
      </c>
      <c r="Q11" s="10">
        <v>112.5</v>
      </c>
      <c r="R11" s="10">
        <v>101.1</v>
      </c>
      <c r="S11" s="10">
        <v>100.10000000000001</v>
      </c>
      <c r="T11" s="10">
        <v>115.6</v>
      </c>
      <c r="U11" s="10">
        <v>113</v>
      </c>
      <c r="V11" s="10">
        <v>108.5</v>
      </c>
      <c r="W11" s="261" t="s">
        <v>74</v>
      </c>
    </row>
    <row r="12" spans="1:23" s="14" customFormat="1" ht="15" customHeight="1">
      <c r="A12" s="259" t="s">
        <v>5</v>
      </c>
      <c r="B12" s="26">
        <v>573.20000000000005</v>
      </c>
      <c r="C12" s="26">
        <v>733.5</v>
      </c>
      <c r="D12" s="26">
        <v>1085.8</v>
      </c>
      <c r="E12" s="26">
        <v>1342.9</v>
      </c>
      <c r="F12" s="26">
        <v>1036.7</v>
      </c>
      <c r="G12" s="26">
        <v>855.8</v>
      </c>
      <c r="H12" s="26">
        <v>768.2</v>
      </c>
      <c r="I12" s="26">
        <v>764.40000000000009</v>
      </c>
      <c r="J12" s="26">
        <v>791.5</v>
      </c>
      <c r="K12" s="258" t="s">
        <v>6</v>
      </c>
      <c r="L12" s="259" t="s">
        <v>5</v>
      </c>
      <c r="M12" s="26">
        <v>1351.6</v>
      </c>
      <c r="N12" s="26">
        <v>1232.3</v>
      </c>
      <c r="O12" s="26">
        <v>996.2</v>
      </c>
      <c r="P12" s="26">
        <v>708.8</v>
      </c>
      <c r="Q12" s="26">
        <v>552.4</v>
      </c>
      <c r="R12" s="26">
        <v>628.79999999999995</v>
      </c>
      <c r="S12" s="26">
        <v>585.29999999999995</v>
      </c>
      <c r="T12" s="26">
        <v>710.59999999999991</v>
      </c>
      <c r="U12" s="26">
        <v>779.2</v>
      </c>
      <c r="V12" s="26">
        <v>729.5</v>
      </c>
      <c r="W12" s="258" t="s">
        <v>6</v>
      </c>
    </row>
    <row r="13" spans="1:23" s="14" customFormat="1" ht="24" customHeight="1">
      <c r="A13" s="259" t="s">
        <v>77</v>
      </c>
      <c r="B13" s="26">
        <v>645.5</v>
      </c>
      <c r="C13" s="26">
        <v>640.20000000000005</v>
      </c>
      <c r="D13" s="26">
        <v>740.19999999999993</v>
      </c>
      <c r="E13" s="26">
        <v>758.3</v>
      </c>
      <c r="F13" s="26">
        <v>693.1</v>
      </c>
      <c r="G13" s="26">
        <v>621.70000000000005</v>
      </c>
      <c r="H13" s="26">
        <v>493.6</v>
      </c>
      <c r="I13" s="26">
        <v>528.1</v>
      </c>
      <c r="J13" s="26">
        <v>604.6</v>
      </c>
      <c r="K13" s="258" t="s">
        <v>88</v>
      </c>
      <c r="L13" s="259" t="s">
        <v>77</v>
      </c>
      <c r="M13" s="26">
        <v>1596.9</v>
      </c>
      <c r="N13" s="26">
        <v>1456.6000000000001</v>
      </c>
      <c r="O13" s="26">
        <v>1206.3</v>
      </c>
      <c r="P13" s="26">
        <v>811.2</v>
      </c>
      <c r="Q13" s="26">
        <v>776.7</v>
      </c>
      <c r="R13" s="26">
        <v>803.9</v>
      </c>
      <c r="S13" s="26">
        <v>698</v>
      </c>
      <c r="T13" s="26">
        <v>743.2</v>
      </c>
      <c r="U13" s="26">
        <v>711.5</v>
      </c>
      <c r="V13" s="26">
        <v>674.7</v>
      </c>
      <c r="W13" s="258" t="s">
        <v>88</v>
      </c>
    </row>
    <row r="14" spans="1:23" s="14" customFormat="1" ht="15" customHeight="1">
      <c r="A14" s="259" t="s">
        <v>82</v>
      </c>
      <c r="B14" s="26">
        <v>207.4</v>
      </c>
      <c r="C14" s="26">
        <v>217.9</v>
      </c>
      <c r="D14" s="26">
        <v>290.89999999999998</v>
      </c>
      <c r="E14" s="26">
        <v>336.3</v>
      </c>
      <c r="F14" s="26">
        <v>320.5</v>
      </c>
      <c r="G14" s="26">
        <v>285.10000000000002</v>
      </c>
      <c r="H14" s="26">
        <v>221.60000000000002</v>
      </c>
      <c r="I14" s="26">
        <v>228.9</v>
      </c>
      <c r="J14" s="26">
        <v>224.3</v>
      </c>
      <c r="K14" s="258" t="s">
        <v>25</v>
      </c>
      <c r="L14" s="259" t="s">
        <v>82</v>
      </c>
      <c r="M14" s="26">
        <v>259.8</v>
      </c>
      <c r="N14" s="26">
        <v>235.70000000000002</v>
      </c>
      <c r="O14" s="26">
        <v>245</v>
      </c>
      <c r="P14" s="26">
        <v>260.2</v>
      </c>
      <c r="Q14" s="26">
        <v>139.80000000000001</v>
      </c>
      <c r="R14" s="26">
        <v>186.4</v>
      </c>
      <c r="S14" s="26">
        <v>211</v>
      </c>
      <c r="T14" s="26">
        <v>280.39999999999998</v>
      </c>
      <c r="U14" s="26">
        <v>217.5</v>
      </c>
      <c r="V14" s="26">
        <v>208.5</v>
      </c>
      <c r="W14" s="258" t="s">
        <v>25</v>
      </c>
    </row>
    <row r="15" spans="1:23" s="14" customFormat="1" ht="15" customHeight="1">
      <c r="A15" s="259" t="s">
        <v>29</v>
      </c>
      <c r="B15" s="26">
        <v>171.2</v>
      </c>
      <c r="C15" s="26">
        <v>170.10000000000002</v>
      </c>
      <c r="D15" s="26">
        <v>229.7</v>
      </c>
      <c r="E15" s="26">
        <v>207.6</v>
      </c>
      <c r="F15" s="26">
        <v>176.79999999999998</v>
      </c>
      <c r="G15" s="26">
        <v>131</v>
      </c>
      <c r="H15" s="26">
        <v>110.4</v>
      </c>
      <c r="I15" s="26">
        <v>83.5</v>
      </c>
      <c r="J15" s="26">
        <v>45.9</v>
      </c>
      <c r="K15" s="258" t="s">
        <v>68</v>
      </c>
      <c r="L15" s="259" t="s">
        <v>29</v>
      </c>
      <c r="M15" s="26">
        <v>313.39999999999998</v>
      </c>
      <c r="N15" s="26">
        <v>270.5</v>
      </c>
      <c r="O15" s="26">
        <v>270.7</v>
      </c>
      <c r="P15" s="26">
        <v>324.2</v>
      </c>
      <c r="Q15" s="26">
        <v>317.7</v>
      </c>
      <c r="R15" s="26">
        <v>314.40000000000003</v>
      </c>
      <c r="S15" s="26">
        <v>273.2</v>
      </c>
      <c r="T15" s="26">
        <v>289.60000000000002</v>
      </c>
      <c r="U15" s="26">
        <v>206.3</v>
      </c>
      <c r="V15" s="26">
        <v>184.4</v>
      </c>
      <c r="W15" s="258" t="s">
        <v>68</v>
      </c>
    </row>
    <row r="16" spans="1:23" s="14" customFormat="1" ht="15" customHeight="1">
      <c r="A16" s="259" t="s">
        <v>30</v>
      </c>
      <c r="B16" s="26">
        <v>154.19999999999999</v>
      </c>
      <c r="C16" s="26">
        <v>182.8</v>
      </c>
      <c r="D16" s="26">
        <v>239.3</v>
      </c>
      <c r="E16" s="26">
        <v>171.1</v>
      </c>
      <c r="F16" s="26">
        <v>127.80000000000001</v>
      </c>
      <c r="G16" s="26">
        <v>62.9</v>
      </c>
      <c r="H16" s="26">
        <v>6.8999999999999995</v>
      </c>
      <c r="I16" s="26">
        <v>5.1000000000000005</v>
      </c>
      <c r="J16" s="26">
        <v>4.2</v>
      </c>
      <c r="K16" s="258" t="s">
        <v>26</v>
      </c>
      <c r="L16" s="259" t="s">
        <v>30</v>
      </c>
      <c r="M16" s="26">
        <v>544.5</v>
      </c>
      <c r="N16" s="26">
        <v>501.8</v>
      </c>
      <c r="O16" s="26">
        <v>454.8</v>
      </c>
      <c r="P16" s="26">
        <v>447</v>
      </c>
      <c r="Q16" s="26">
        <v>312.3</v>
      </c>
      <c r="R16" s="26">
        <v>306.5</v>
      </c>
      <c r="S16" s="26">
        <v>288.60000000000002</v>
      </c>
      <c r="T16" s="26">
        <v>146.80000000000001</v>
      </c>
      <c r="U16" s="26">
        <v>204.4</v>
      </c>
      <c r="V16" s="26">
        <v>186.6</v>
      </c>
      <c r="W16" s="258" t="s">
        <v>26</v>
      </c>
    </row>
    <row r="17" spans="1:23" s="14" customFormat="1" ht="15" customHeight="1">
      <c r="A17" s="259" t="s">
        <v>7</v>
      </c>
      <c r="B17" s="26">
        <v>1087.6999999999998</v>
      </c>
      <c r="C17" s="26">
        <v>1236</v>
      </c>
      <c r="D17" s="26">
        <v>1443.5</v>
      </c>
      <c r="E17" s="26">
        <v>1417.7</v>
      </c>
      <c r="F17" s="26">
        <v>1370.4</v>
      </c>
      <c r="G17" s="26">
        <v>1230.3</v>
      </c>
      <c r="H17" s="26">
        <v>1026.0999999999999</v>
      </c>
      <c r="I17" s="26">
        <v>1071.0999999999999</v>
      </c>
      <c r="J17" s="26">
        <v>1081</v>
      </c>
      <c r="K17" s="258" t="s">
        <v>8</v>
      </c>
      <c r="L17" s="259" t="s">
        <v>7</v>
      </c>
      <c r="M17" s="26">
        <v>1794.3000000000002</v>
      </c>
      <c r="N17" s="26">
        <v>1582.1999999999998</v>
      </c>
      <c r="O17" s="26">
        <v>1389.9</v>
      </c>
      <c r="P17" s="26">
        <v>1491.9</v>
      </c>
      <c r="Q17" s="26">
        <v>1422.1</v>
      </c>
      <c r="R17" s="26">
        <v>1217.0999999999999</v>
      </c>
      <c r="S17" s="26">
        <v>1154.8</v>
      </c>
      <c r="T17" s="26">
        <v>1430.6999999999998</v>
      </c>
      <c r="U17" s="26">
        <v>1293.2</v>
      </c>
      <c r="V17" s="26">
        <v>1268.7</v>
      </c>
      <c r="W17" s="258" t="s">
        <v>8</v>
      </c>
    </row>
    <row r="18" spans="1:23" s="44" customFormat="1" ht="27.95" customHeight="1">
      <c r="A18" s="260" t="s">
        <v>31</v>
      </c>
      <c r="B18" s="10">
        <v>32</v>
      </c>
      <c r="C18" s="10">
        <v>54</v>
      </c>
      <c r="D18" s="10">
        <v>87.2</v>
      </c>
      <c r="E18" s="10">
        <v>127.8</v>
      </c>
      <c r="F18" s="10">
        <v>121.4</v>
      </c>
      <c r="G18" s="10">
        <v>103.4</v>
      </c>
      <c r="H18" s="10">
        <v>79.5</v>
      </c>
      <c r="I18" s="10">
        <v>88.9</v>
      </c>
      <c r="J18" s="10">
        <v>91</v>
      </c>
      <c r="K18" s="261" t="s">
        <v>69</v>
      </c>
      <c r="L18" s="260" t="s">
        <v>31</v>
      </c>
      <c r="M18" s="10">
        <v>141.30000000000001</v>
      </c>
      <c r="N18" s="10">
        <v>132</v>
      </c>
      <c r="O18" s="10">
        <v>143.39999999999998</v>
      </c>
      <c r="P18" s="10">
        <v>74.5</v>
      </c>
      <c r="Q18" s="10">
        <v>61.6</v>
      </c>
      <c r="R18" s="10">
        <v>54.400000000000006</v>
      </c>
      <c r="S18" s="10">
        <v>92</v>
      </c>
      <c r="T18" s="10">
        <v>89.2</v>
      </c>
      <c r="U18" s="10">
        <v>68.5</v>
      </c>
      <c r="V18" s="10">
        <v>54.3</v>
      </c>
      <c r="W18" s="261" t="s">
        <v>69</v>
      </c>
    </row>
    <row r="19" spans="1:23" s="44" customFormat="1" ht="15" customHeight="1">
      <c r="A19" s="260" t="s">
        <v>32</v>
      </c>
      <c r="B19" s="10">
        <v>381.1</v>
      </c>
      <c r="C19" s="10">
        <v>459.7</v>
      </c>
      <c r="D19" s="10">
        <v>577.5</v>
      </c>
      <c r="E19" s="10">
        <v>482.40000000000003</v>
      </c>
      <c r="F19" s="10">
        <v>483.1</v>
      </c>
      <c r="G19" s="10">
        <v>453.70000000000005</v>
      </c>
      <c r="H19" s="10">
        <v>382.70000000000005</v>
      </c>
      <c r="I19" s="10">
        <v>401.1</v>
      </c>
      <c r="J19" s="10">
        <v>432.3</v>
      </c>
      <c r="K19" s="261" t="s">
        <v>70</v>
      </c>
      <c r="L19" s="260" t="s">
        <v>32</v>
      </c>
      <c r="M19" s="10">
        <v>284.89999999999998</v>
      </c>
      <c r="N19" s="10">
        <v>249.3</v>
      </c>
      <c r="O19" s="10">
        <v>281.5</v>
      </c>
      <c r="P19" s="10">
        <v>462.4</v>
      </c>
      <c r="Q19" s="10">
        <v>383.5</v>
      </c>
      <c r="R19" s="10">
        <v>333</v>
      </c>
      <c r="S19" s="10">
        <v>290.7</v>
      </c>
      <c r="T19" s="10">
        <v>437</v>
      </c>
      <c r="U19" s="10">
        <v>420.5</v>
      </c>
      <c r="V19" s="10">
        <v>409.29999999999995</v>
      </c>
      <c r="W19" s="261" t="s">
        <v>70</v>
      </c>
    </row>
    <row r="20" spans="1:23" s="44" customFormat="1" ht="24.95" customHeight="1">
      <c r="A20" s="260" t="s">
        <v>33</v>
      </c>
      <c r="B20" s="10">
        <v>42.8</v>
      </c>
      <c r="C20" s="10">
        <v>64.900000000000006</v>
      </c>
      <c r="D20" s="10">
        <v>77.8</v>
      </c>
      <c r="E20" s="10">
        <v>64.099999999999994</v>
      </c>
      <c r="F20" s="10">
        <v>73.599999999999994</v>
      </c>
      <c r="G20" s="10">
        <v>74.699999999999989</v>
      </c>
      <c r="H20" s="10">
        <v>51.6</v>
      </c>
      <c r="I20" s="10">
        <v>34.200000000000003</v>
      </c>
      <c r="J20" s="10">
        <v>59.5</v>
      </c>
      <c r="K20" s="261" t="s">
        <v>71</v>
      </c>
      <c r="L20" s="260" t="s">
        <v>33</v>
      </c>
      <c r="M20" s="10">
        <v>109.3</v>
      </c>
      <c r="N20" s="10">
        <v>119.30000000000001</v>
      </c>
      <c r="O20" s="10">
        <v>85.6</v>
      </c>
      <c r="P20" s="10">
        <v>79.800000000000011</v>
      </c>
      <c r="Q20" s="10">
        <v>95.8</v>
      </c>
      <c r="R20" s="10">
        <v>51.2</v>
      </c>
      <c r="S20" s="10">
        <v>48.4</v>
      </c>
      <c r="T20" s="10">
        <v>66.7</v>
      </c>
      <c r="U20" s="10">
        <v>44.9</v>
      </c>
      <c r="V20" s="10">
        <v>53.3</v>
      </c>
      <c r="W20" s="261" t="s">
        <v>71</v>
      </c>
    </row>
    <row r="21" spans="1:23" s="44" customFormat="1" ht="24.95" customHeight="1">
      <c r="A21" s="260" t="s">
        <v>34</v>
      </c>
      <c r="B21" s="10">
        <v>9.1</v>
      </c>
      <c r="C21" s="10">
        <v>14.3</v>
      </c>
      <c r="D21" s="10">
        <v>28.1</v>
      </c>
      <c r="E21" s="10">
        <v>23.2</v>
      </c>
      <c r="F21" s="10">
        <v>19.2</v>
      </c>
      <c r="G21" s="10">
        <v>15.4</v>
      </c>
      <c r="H21" s="10">
        <v>40</v>
      </c>
      <c r="I21" s="10">
        <v>23.9</v>
      </c>
      <c r="J21" s="10">
        <v>9.1999999999999993</v>
      </c>
      <c r="K21" s="261" t="s">
        <v>72</v>
      </c>
      <c r="L21" s="260" t="s">
        <v>34</v>
      </c>
      <c r="M21" s="10">
        <v>57.900000000000006</v>
      </c>
      <c r="N21" s="10">
        <v>67</v>
      </c>
      <c r="O21" s="10">
        <v>30.1</v>
      </c>
      <c r="P21" s="10">
        <v>34.700000000000003</v>
      </c>
      <c r="Q21" s="10">
        <v>34.5</v>
      </c>
      <c r="R21" s="10">
        <v>26.799999999999997</v>
      </c>
      <c r="S21" s="10">
        <v>12.1</v>
      </c>
      <c r="T21" s="10">
        <v>31.299999999999997</v>
      </c>
      <c r="U21" s="10">
        <v>33.9</v>
      </c>
      <c r="V21" s="10">
        <v>12.899999999999999</v>
      </c>
      <c r="W21" s="261" t="s">
        <v>72</v>
      </c>
    </row>
    <row r="22" spans="1:23" s="44" customFormat="1" ht="15" customHeight="1">
      <c r="A22" s="260" t="s">
        <v>9</v>
      </c>
      <c r="B22" s="10">
        <v>317.20000000000005</v>
      </c>
      <c r="C22" s="10">
        <v>327.20000000000005</v>
      </c>
      <c r="D22" s="10">
        <v>330.2</v>
      </c>
      <c r="E22" s="10">
        <v>353.3</v>
      </c>
      <c r="F22" s="10">
        <v>337.7</v>
      </c>
      <c r="G22" s="10">
        <v>303</v>
      </c>
      <c r="H22" s="10">
        <v>233.3</v>
      </c>
      <c r="I22" s="10">
        <v>236.9</v>
      </c>
      <c r="J22" s="10">
        <v>224.39999999999998</v>
      </c>
      <c r="K22" s="261" t="s">
        <v>10</v>
      </c>
      <c r="L22" s="260" t="s">
        <v>9</v>
      </c>
      <c r="M22" s="10">
        <v>567.79999999999995</v>
      </c>
      <c r="N22" s="10">
        <v>466.4</v>
      </c>
      <c r="O22" s="10">
        <v>407</v>
      </c>
      <c r="P22" s="10">
        <v>478</v>
      </c>
      <c r="Q22" s="10">
        <v>428</v>
      </c>
      <c r="R22" s="10">
        <v>391.9</v>
      </c>
      <c r="S22" s="10">
        <v>384.4</v>
      </c>
      <c r="T22" s="10">
        <v>404.9</v>
      </c>
      <c r="U22" s="10">
        <v>380.70000000000005</v>
      </c>
      <c r="V22" s="10">
        <v>375.1</v>
      </c>
      <c r="W22" s="261" t="s">
        <v>10</v>
      </c>
    </row>
    <row r="23" spans="1:23" s="44" customFormat="1" ht="15" customHeight="1">
      <c r="A23" s="260" t="s">
        <v>35</v>
      </c>
      <c r="B23" s="10">
        <v>213.8</v>
      </c>
      <c r="C23" s="10">
        <v>215.60000000000002</v>
      </c>
      <c r="D23" s="10">
        <v>222.39999999999998</v>
      </c>
      <c r="E23" s="10">
        <v>255.29999999999998</v>
      </c>
      <c r="F23" s="10">
        <v>237.5</v>
      </c>
      <c r="G23" s="10">
        <v>217.5</v>
      </c>
      <c r="H23" s="10">
        <v>187.7</v>
      </c>
      <c r="I23" s="10">
        <v>184.9</v>
      </c>
      <c r="J23" s="10">
        <v>172.2</v>
      </c>
      <c r="K23" s="261" t="s">
        <v>11</v>
      </c>
      <c r="L23" s="260" t="s">
        <v>35</v>
      </c>
      <c r="M23" s="10">
        <v>377.29999999999995</v>
      </c>
      <c r="N23" s="10">
        <v>322.39999999999998</v>
      </c>
      <c r="O23" s="10">
        <v>260.79999999999995</v>
      </c>
      <c r="P23" s="10">
        <v>260.60000000000002</v>
      </c>
      <c r="Q23" s="10">
        <v>237</v>
      </c>
      <c r="R23" s="10">
        <v>209.4</v>
      </c>
      <c r="S23" s="10">
        <v>225.10000000000002</v>
      </c>
      <c r="T23" s="10">
        <v>243.39999999999998</v>
      </c>
      <c r="U23" s="10">
        <v>237.1</v>
      </c>
      <c r="V23" s="10">
        <v>245.1</v>
      </c>
      <c r="W23" s="261" t="s">
        <v>11</v>
      </c>
    </row>
    <row r="24" spans="1:23" s="44" customFormat="1" ht="15" customHeight="1">
      <c r="A24" s="260" t="s">
        <v>36</v>
      </c>
      <c r="B24" s="10">
        <v>6.8999999999999995</v>
      </c>
      <c r="C24" s="10">
        <v>7.6</v>
      </c>
      <c r="D24" s="10">
        <v>10.199999999999999</v>
      </c>
      <c r="E24" s="10">
        <v>11.600000000000001</v>
      </c>
      <c r="F24" s="10">
        <v>12.8</v>
      </c>
      <c r="G24" s="10">
        <v>8.7999999999999989</v>
      </c>
      <c r="H24" s="10">
        <v>4.4000000000000004</v>
      </c>
      <c r="I24" s="10">
        <v>4.0999999999999996</v>
      </c>
      <c r="J24" s="10">
        <v>2.6</v>
      </c>
      <c r="K24" s="261" t="s">
        <v>27</v>
      </c>
      <c r="L24" s="260" t="s">
        <v>36</v>
      </c>
      <c r="M24" s="10">
        <v>58</v>
      </c>
      <c r="N24" s="10">
        <v>57.699999999999996</v>
      </c>
      <c r="O24" s="10">
        <v>37.1</v>
      </c>
      <c r="P24" s="10">
        <v>21</v>
      </c>
      <c r="Q24" s="10">
        <v>31.9</v>
      </c>
      <c r="R24" s="10">
        <v>29.299999999999997</v>
      </c>
      <c r="S24" s="10">
        <v>15.600000000000001</v>
      </c>
      <c r="T24" s="10">
        <v>19.5</v>
      </c>
      <c r="U24" s="10">
        <v>13.600000000000001</v>
      </c>
      <c r="V24" s="10">
        <v>8.8000000000000007</v>
      </c>
      <c r="W24" s="261" t="s">
        <v>27</v>
      </c>
    </row>
    <row r="25" spans="1:23" s="44" customFormat="1" ht="15" customHeight="1">
      <c r="A25" s="260" t="s">
        <v>37</v>
      </c>
      <c r="B25" s="10">
        <v>84.8</v>
      </c>
      <c r="C25" s="10">
        <v>92.7</v>
      </c>
      <c r="D25" s="10">
        <v>110.1</v>
      </c>
      <c r="E25" s="10">
        <v>100</v>
      </c>
      <c r="F25" s="10">
        <v>85.1</v>
      </c>
      <c r="G25" s="10">
        <v>53.8</v>
      </c>
      <c r="H25" s="10">
        <v>46.900000000000006</v>
      </c>
      <c r="I25" s="10">
        <v>97.1</v>
      </c>
      <c r="J25" s="10">
        <v>89.8</v>
      </c>
      <c r="K25" s="261" t="s">
        <v>73</v>
      </c>
      <c r="L25" s="260" t="s">
        <v>37</v>
      </c>
      <c r="M25" s="10">
        <v>197.8</v>
      </c>
      <c r="N25" s="10">
        <v>168.1</v>
      </c>
      <c r="O25" s="10">
        <v>144.4</v>
      </c>
      <c r="P25" s="10">
        <v>80.899999999999991</v>
      </c>
      <c r="Q25" s="10">
        <v>149.80000000000001</v>
      </c>
      <c r="R25" s="10">
        <v>121.10000000000001</v>
      </c>
      <c r="S25" s="10">
        <v>86.5</v>
      </c>
      <c r="T25" s="10">
        <v>138.69999999999999</v>
      </c>
      <c r="U25" s="10">
        <v>94</v>
      </c>
      <c r="V25" s="10">
        <v>109.9</v>
      </c>
      <c r="W25" s="261" t="s">
        <v>73</v>
      </c>
    </row>
    <row r="26" spans="1:23" s="14" customFormat="1" ht="15" customHeight="1">
      <c r="A26" s="259" t="s">
        <v>76</v>
      </c>
      <c r="B26" s="26">
        <v>890.1</v>
      </c>
      <c r="C26" s="26">
        <v>1001.5</v>
      </c>
      <c r="D26" s="26">
        <v>989.1</v>
      </c>
      <c r="E26" s="26">
        <v>796.4</v>
      </c>
      <c r="F26" s="26">
        <v>752.4</v>
      </c>
      <c r="G26" s="26">
        <v>703.7</v>
      </c>
      <c r="H26" s="26">
        <v>649</v>
      </c>
      <c r="I26" s="26">
        <v>552.5</v>
      </c>
      <c r="J26" s="26">
        <v>452.5</v>
      </c>
      <c r="K26" s="258" t="s">
        <v>12</v>
      </c>
      <c r="L26" s="259" t="s">
        <v>76</v>
      </c>
      <c r="M26" s="26">
        <v>1909.1</v>
      </c>
      <c r="N26" s="26">
        <v>1852.9</v>
      </c>
      <c r="O26" s="26">
        <v>1622</v>
      </c>
      <c r="P26" s="26">
        <v>1222.3000000000002</v>
      </c>
      <c r="Q26" s="26">
        <v>1297.5999999999999</v>
      </c>
      <c r="R26" s="26">
        <v>1344.8000000000002</v>
      </c>
      <c r="S26" s="26">
        <v>1411.6</v>
      </c>
      <c r="T26" s="26">
        <v>1502</v>
      </c>
      <c r="U26" s="26">
        <v>1202.0999999999999</v>
      </c>
      <c r="V26" s="26">
        <v>996.7</v>
      </c>
      <c r="W26" s="258" t="s">
        <v>12</v>
      </c>
    </row>
    <row r="27" spans="1:23" s="14" customFormat="1" ht="15" customHeight="1">
      <c r="A27" s="259" t="s">
        <v>81</v>
      </c>
      <c r="B27" s="26">
        <v>5.9</v>
      </c>
      <c r="C27" s="26">
        <v>6</v>
      </c>
      <c r="D27" s="26">
        <v>7.5</v>
      </c>
      <c r="E27" s="26">
        <v>6.9</v>
      </c>
      <c r="F27" s="26">
        <v>6.7</v>
      </c>
      <c r="G27" s="26">
        <v>5.6</v>
      </c>
      <c r="H27" s="26">
        <v>4.2</v>
      </c>
      <c r="I27" s="26">
        <v>4.4000000000000004</v>
      </c>
      <c r="J27" s="26">
        <v>4</v>
      </c>
      <c r="K27" s="258" t="s">
        <v>13</v>
      </c>
      <c r="L27" s="259" t="s">
        <v>81</v>
      </c>
      <c r="M27" s="26">
        <v>3.9000000000000004</v>
      </c>
      <c r="N27" s="26">
        <v>3.7</v>
      </c>
      <c r="O27" s="26">
        <v>3.6999999999999997</v>
      </c>
      <c r="P27" s="26">
        <v>4.5999999999999996</v>
      </c>
      <c r="Q27" s="26">
        <v>3.7</v>
      </c>
      <c r="R27" s="26">
        <v>3.4</v>
      </c>
      <c r="S27" s="26">
        <v>2.9</v>
      </c>
      <c r="T27" s="26">
        <v>1.7</v>
      </c>
      <c r="U27" s="26">
        <v>3.7</v>
      </c>
      <c r="V27" s="26">
        <v>6.6</v>
      </c>
      <c r="W27" s="258" t="s">
        <v>13</v>
      </c>
    </row>
    <row r="28" spans="1:23" s="44" customFormat="1" ht="15" customHeight="1">
      <c r="A28" s="260" t="s">
        <v>14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261" t="s">
        <v>15</v>
      </c>
      <c r="L28" s="260" t="s">
        <v>14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261" t="s">
        <v>15</v>
      </c>
    </row>
    <row r="29" spans="1:23" s="44" customFormat="1" ht="15" customHeight="1">
      <c r="A29" s="260" t="s">
        <v>16</v>
      </c>
      <c r="B29" s="10">
        <v>102.89999999999999</v>
      </c>
      <c r="C29" s="10">
        <v>200.1</v>
      </c>
      <c r="D29" s="10">
        <v>323.29999999999995</v>
      </c>
      <c r="E29" s="10">
        <v>354.3</v>
      </c>
      <c r="F29" s="10">
        <v>293.60000000000002</v>
      </c>
      <c r="G29" s="10">
        <v>200.5</v>
      </c>
      <c r="H29" s="10">
        <v>115.5</v>
      </c>
      <c r="I29" s="10">
        <v>64.7</v>
      </c>
      <c r="J29" s="10">
        <v>0</v>
      </c>
      <c r="K29" s="261" t="s">
        <v>17</v>
      </c>
      <c r="L29" s="260" t="s">
        <v>16</v>
      </c>
      <c r="M29" s="10">
        <v>373.3</v>
      </c>
      <c r="N29" s="10">
        <v>362.6</v>
      </c>
      <c r="O29" s="10">
        <v>388.6</v>
      </c>
      <c r="P29" s="10">
        <v>353.6</v>
      </c>
      <c r="Q29" s="10">
        <v>333.59999999999997</v>
      </c>
      <c r="R29" s="10">
        <v>283.8</v>
      </c>
      <c r="S29" s="10">
        <v>286</v>
      </c>
      <c r="T29" s="10">
        <v>265.89999999999998</v>
      </c>
      <c r="U29" s="10">
        <v>204</v>
      </c>
      <c r="V29" s="10">
        <v>195.9</v>
      </c>
      <c r="W29" s="261" t="s">
        <v>17</v>
      </c>
    </row>
    <row r="30" spans="1:23" s="44" customFormat="1" ht="15" customHeight="1">
      <c r="A30" s="260" t="s">
        <v>18</v>
      </c>
      <c r="B30" s="10">
        <v>211.7</v>
      </c>
      <c r="C30" s="10">
        <v>245.8</v>
      </c>
      <c r="D30" s="10">
        <v>326.3</v>
      </c>
      <c r="E30" s="10">
        <v>324.2</v>
      </c>
      <c r="F30" s="10">
        <v>316.39999999999998</v>
      </c>
      <c r="G30" s="10">
        <v>302.8</v>
      </c>
      <c r="H30" s="10">
        <v>249.39999999999998</v>
      </c>
      <c r="I30" s="10">
        <v>188.89999999999998</v>
      </c>
      <c r="J30" s="10">
        <v>21.1</v>
      </c>
      <c r="K30" s="262" t="s">
        <v>19</v>
      </c>
      <c r="L30" s="260" t="s">
        <v>18</v>
      </c>
      <c r="M30" s="10">
        <v>498.5</v>
      </c>
      <c r="N30" s="10">
        <v>476.5</v>
      </c>
      <c r="O30" s="10">
        <v>542.1</v>
      </c>
      <c r="P30" s="10">
        <v>587</v>
      </c>
      <c r="Q30" s="10">
        <v>564.4</v>
      </c>
      <c r="R30" s="10">
        <v>450.2</v>
      </c>
      <c r="S30" s="10">
        <v>350.9</v>
      </c>
      <c r="T30" s="10">
        <v>363.6</v>
      </c>
      <c r="U30" s="10">
        <v>323.10000000000002</v>
      </c>
      <c r="V30" s="10">
        <v>209.6</v>
      </c>
      <c r="W30" s="262" t="s">
        <v>19</v>
      </c>
    </row>
    <row r="31" spans="1:23" s="14" customFormat="1" ht="15" customHeight="1">
      <c r="A31" s="228" t="s">
        <v>154</v>
      </c>
      <c r="B31" s="27">
        <v>6175.3</v>
      </c>
      <c r="C31" s="27">
        <v>6954</v>
      </c>
      <c r="D31" s="27">
        <v>8162.8</v>
      </c>
      <c r="E31" s="27">
        <v>8011.6</v>
      </c>
      <c r="F31" s="263">
        <v>7352.1</v>
      </c>
      <c r="G31" s="264">
        <v>6376.9</v>
      </c>
      <c r="H31" s="27">
        <v>5572.4</v>
      </c>
      <c r="I31" s="27">
        <v>5529</v>
      </c>
      <c r="J31" s="27">
        <v>5144.2</v>
      </c>
      <c r="K31" s="189" t="s">
        <v>153</v>
      </c>
      <c r="L31" s="228" t="s">
        <v>154</v>
      </c>
      <c r="M31" s="263">
        <v>11832.6</v>
      </c>
      <c r="N31" s="263">
        <v>10841.1</v>
      </c>
      <c r="O31" s="263">
        <v>9795.5</v>
      </c>
      <c r="P31" s="263">
        <v>9073.7999999999993</v>
      </c>
      <c r="Q31" s="263">
        <v>8353.4</v>
      </c>
      <c r="R31" s="263">
        <v>7805.5</v>
      </c>
      <c r="S31" s="263">
        <v>7597.2999999999993</v>
      </c>
      <c r="T31" s="263">
        <v>8224.4</v>
      </c>
      <c r="U31" s="263">
        <v>7423.4</v>
      </c>
      <c r="V31" s="263">
        <v>6975.5</v>
      </c>
      <c r="W31" s="189" t="s">
        <v>153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76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32"/>
  <sheetViews>
    <sheetView zoomScaleNormal="100" zoomScaleSheetLayoutView="80" workbookViewId="0">
      <selection activeCell="X20" sqref="X20"/>
    </sheetView>
  </sheetViews>
  <sheetFormatPr defaultRowHeight="14.25"/>
  <cols>
    <col min="1" max="1" width="30" customWidth="1"/>
    <col min="2" max="10" width="8.625" customWidth="1"/>
    <col min="11" max="11" width="30.375" customWidth="1"/>
    <col min="12" max="12" width="30.625" customWidth="1"/>
    <col min="13" max="22" width="8.625" customWidth="1"/>
    <col min="23" max="23" width="30.625" customWidth="1"/>
  </cols>
  <sheetData>
    <row r="1" spans="1:23" ht="20.100000000000001" customHeight="1">
      <c r="A1" s="239" t="s">
        <v>213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214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216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479.6</v>
      </c>
      <c r="C6" s="26">
        <v>452.2</v>
      </c>
      <c r="D6" s="26">
        <v>526.79999999999995</v>
      </c>
      <c r="E6" s="26">
        <v>556.4</v>
      </c>
      <c r="F6" s="26">
        <v>589.1</v>
      </c>
      <c r="G6" s="26">
        <v>467.2</v>
      </c>
      <c r="H6" s="26">
        <v>543.6</v>
      </c>
      <c r="I6" s="26">
        <v>443.7</v>
      </c>
      <c r="J6" s="26">
        <v>409.5</v>
      </c>
      <c r="K6" s="258" t="s">
        <v>23</v>
      </c>
      <c r="L6" s="2" t="s">
        <v>78</v>
      </c>
      <c r="M6" s="26">
        <v>478.9</v>
      </c>
      <c r="N6" s="26">
        <v>503.5</v>
      </c>
      <c r="O6" s="132">
        <v>442.7</v>
      </c>
      <c r="P6" s="26">
        <v>501.3</v>
      </c>
      <c r="Q6" s="26">
        <v>479.5</v>
      </c>
      <c r="R6" s="26">
        <v>433.1</v>
      </c>
      <c r="S6" s="26">
        <v>475.5</v>
      </c>
      <c r="T6" s="26">
        <v>511.3</v>
      </c>
      <c r="U6" s="26">
        <v>444</v>
      </c>
      <c r="V6" s="26">
        <v>529.5</v>
      </c>
      <c r="W6" s="258" t="s">
        <v>23</v>
      </c>
    </row>
    <row r="7" spans="1:23" s="14" customFormat="1" ht="24.95" customHeight="1">
      <c r="A7" s="259" t="s">
        <v>79</v>
      </c>
      <c r="B7" s="26">
        <v>1119.9000000000001</v>
      </c>
      <c r="C7" s="26">
        <v>1298.5999999999999</v>
      </c>
      <c r="D7" s="26">
        <v>1427.7</v>
      </c>
      <c r="E7" s="26">
        <v>1134.5</v>
      </c>
      <c r="F7" s="26">
        <v>1058.4000000000001</v>
      </c>
      <c r="G7" s="26">
        <v>936.2</v>
      </c>
      <c r="H7" s="26">
        <v>884.5</v>
      </c>
      <c r="I7" s="26">
        <v>1016.7</v>
      </c>
      <c r="J7" s="26">
        <v>971</v>
      </c>
      <c r="K7" s="258" t="s">
        <v>2</v>
      </c>
      <c r="L7" s="259" t="s">
        <v>79</v>
      </c>
      <c r="M7" s="26">
        <v>2037</v>
      </c>
      <c r="N7" s="26">
        <v>1767.3</v>
      </c>
      <c r="O7" s="133">
        <v>1671.6</v>
      </c>
      <c r="P7" s="26">
        <v>1797.7</v>
      </c>
      <c r="Q7" s="26">
        <v>1640</v>
      </c>
      <c r="R7" s="26">
        <v>1373.4</v>
      </c>
      <c r="S7" s="26">
        <v>1298.4000000000001</v>
      </c>
      <c r="T7" s="26">
        <v>1277.4000000000001</v>
      </c>
      <c r="U7" s="26">
        <v>1187.5</v>
      </c>
      <c r="V7" s="26">
        <v>1186.2</v>
      </c>
      <c r="W7" s="258" t="s">
        <v>2</v>
      </c>
    </row>
    <row r="8" spans="1:23" s="14" customFormat="1" ht="15" customHeight="1">
      <c r="A8" s="260" t="s">
        <v>80</v>
      </c>
      <c r="B8" s="10">
        <v>42.6</v>
      </c>
      <c r="C8" s="10">
        <v>39.799999999999997</v>
      </c>
      <c r="D8" s="10">
        <v>61.7</v>
      </c>
      <c r="E8" s="10">
        <v>69</v>
      </c>
      <c r="F8" s="10">
        <v>45.4</v>
      </c>
      <c r="G8" s="10">
        <v>37.299999999999997</v>
      </c>
      <c r="H8" s="10">
        <v>38.200000000000003</v>
      </c>
      <c r="I8" s="10">
        <v>39.9</v>
      </c>
      <c r="J8" s="10">
        <v>41.9</v>
      </c>
      <c r="K8" s="261" t="s">
        <v>3</v>
      </c>
      <c r="L8" s="260" t="s">
        <v>80</v>
      </c>
      <c r="M8" s="10">
        <v>48.3</v>
      </c>
      <c r="N8" s="10">
        <v>72</v>
      </c>
      <c r="O8" s="134">
        <v>43.9</v>
      </c>
      <c r="P8" s="10">
        <v>48.4</v>
      </c>
      <c r="Q8" s="10">
        <v>42.3</v>
      </c>
      <c r="R8" s="10">
        <v>26.2</v>
      </c>
      <c r="S8" s="10">
        <v>36.1</v>
      </c>
      <c r="T8" s="10">
        <v>48.3</v>
      </c>
      <c r="U8" s="10">
        <v>53.4</v>
      </c>
      <c r="V8" s="10">
        <v>35.200000000000003</v>
      </c>
      <c r="W8" s="261" t="s">
        <v>3</v>
      </c>
    </row>
    <row r="9" spans="1:23" s="14" customFormat="1" ht="15" customHeight="1">
      <c r="A9" s="260" t="s">
        <v>4</v>
      </c>
      <c r="B9" s="10">
        <v>921.6</v>
      </c>
      <c r="C9" s="10">
        <v>1093.4000000000001</v>
      </c>
      <c r="D9" s="10">
        <v>1238.8</v>
      </c>
      <c r="E9" s="10">
        <v>922.3</v>
      </c>
      <c r="F9" s="10">
        <v>888.6</v>
      </c>
      <c r="G9" s="10">
        <v>797.6</v>
      </c>
      <c r="H9" s="10">
        <v>758.5</v>
      </c>
      <c r="I9" s="10">
        <v>887.7</v>
      </c>
      <c r="J9" s="10">
        <v>852.1</v>
      </c>
      <c r="K9" s="261" t="s">
        <v>24</v>
      </c>
      <c r="L9" s="260" t="s">
        <v>4</v>
      </c>
      <c r="M9" s="10">
        <v>1843.4</v>
      </c>
      <c r="N9" s="10">
        <v>1564.3</v>
      </c>
      <c r="O9" s="134">
        <v>1507.2</v>
      </c>
      <c r="P9" s="10">
        <v>1600.9</v>
      </c>
      <c r="Q9" s="10">
        <v>1449.7</v>
      </c>
      <c r="R9" s="10">
        <v>1215.3</v>
      </c>
      <c r="S9" s="10">
        <v>1137.3</v>
      </c>
      <c r="T9" s="10">
        <v>1080.8</v>
      </c>
      <c r="U9" s="10">
        <v>988.3</v>
      </c>
      <c r="V9" s="10">
        <v>1002.4</v>
      </c>
      <c r="W9" s="261" t="s">
        <v>24</v>
      </c>
    </row>
    <row r="10" spans="1:23" s="14" customFormat="1" ht="24.95" customHeight="1">
      <c r="A10" s="260" t="s">
        <v>75</v>
      </c>
      <c r="B10" s="10">
        <v>50.7</v>
      </c>
      <c r="C10" s="10">
        <v>56.3</v>
      </c>
      <c r="D10" s="10">
        <v>32.299999999999997</v>
      </c>
      <c r="E10" s="10">
        <v>32.200000000000003</v>
      </c>
      <c r="F10" s="10">
        <v>29.1</v>
      </c>
      <c r="G10" s="10">
        <v>27.9</v>
      </c>
      <c r="H10" s="10">
        <v>19.7</v>
      </c>
      <c r="I10" s="10">
        <v>18.5</v>
      </c>
      <c r="J10" s="10">
        <v>18.5</v>
      </c>
      <c r="K10" s="261" t="s">
        <v>64</v>
      </c>
      <c r="L10" s="260" t="s">
        <v>75</v>
      </c>
      <c r="M10" s="10">
        <v>72.900000000000006</v>
      </c>
      <c r="N10" s="10">
        <v>72.900000000000006</v>
      </c>
      <c r="O10" s="134">
        <v>56</v>
      </c>
      <c r="P10" s="10">
        <v>77.5</v>
      </c>
      <c r="Q10" s="10">
        <v>49.9</v>
      </c>
      <c r="R10" s="10">
        <v>42.9</v>
      </c>
      <c r="S10" s="10">
        <v>36.1</v>
      </c>
      <c r="T10" s="10">
        <v>48</v>
      </c>
      <c r="U10" s="10">
        <v>47.7</v>
      </c>
      <c r="V10" s="10">
        <v>53.6</v>
      </c>
      <c r="W10" s="261" t="s">
        <v>64</v>
      </c>
    </row>
    <row r="11" spans="1:23" s="14" customFormat="1" ht="36" customHeight="1">
      <c r="A11" s="260" t="s">
        <v>28</v>
      </c>
      <c r="B11" s="10">
        <v>105</v>
      </c>
      <c r="C11" s="10">
        <v>109.1</v>
      </c>
      <c r="D11" s="10">
        <v>94.9</v>
      </c>
      <c r="E11" s="10">
        <v>111</v>
      </c>
      <c r="F11" s="10">
        <v>95.3</v>
      </c>
      <c r="G11" s="10">
        <v>73.400000000000006</v>
      </c>
      <c r="H11" s="10">
        <v>68.099999999999994</v>
      </c>
      <c r="I11" s="10">
        <v>70.599999999999994</v>
      </c>
      <c r="J11" s="10">
        <v>58.5</v>
      </c>
      <c r="K11" s="261" t="s">
        <v>74</v>
      </c>
      <c r="L11" s="260" t="s">
        <v>28</v>
      </c>
      <c r="M11" s="10">
        <v>72.400000000000006</v>
      </c>
      <c r="N11" s="10">
        <v>58.1</v>
      </c>
      <c r="O11" s="134">
        <v>64.5</v>
      </c>
      <c r="P11" s="10">
        <v>70.900000000000006</v>
      </c>
      <c r="Q11" s="10">
        <v>98.1</v>
      </c>
      <c r="R11" s="10">
        <v>89</v>
      </c>
      <c r="S11" s="10">
        <v>88.9</v>
      </c>
      <c r="T11" s="10">
        <v>100.3</v>
      </c>
      <c r="U11" s="10">
        <v>98.1</v>
      </c>
      <c r="V11" s="10">
        <v>95</v>
      </c>
      <c r="W11" s="261" t="s">
        <v>74</v>
      </c>
    </row>
    <row r="12" spans="1:23" s="14" customFormat="1" ht="15" customHeight="1">
      <c r="A12" s="259" t="s">
        <v>5</v>
      </c>
      <c r="B12" s="26">
        <v>383.3</v>
      </c>
      <c r="C12" s="26">
        <v>483.1</v>
      </c>
      <c r="D12" s="26">
        <v>711.4</v>
      </c>
      <c r="E12" s="26">
        <v>905.3</v>
      </c>
      <c r="F12" s="26">
        <v>665.9</v>
      </c>
      <c r="G12" s="26">
        <v>567.1</v>
      </c>
      <c r="H12" s="26">
        <v>504.3</v>
      </c>
      <c r="I12" s="26">
        <v>494.1</v>
      </c>
      <c r="J12" s="26">
        <v>530.79999999999995</v>
      </c>
      <c r="K12" s="258" t="s">
        <v>6</v>
      </c>
      <c r="L12" s="259" t="s">
        <v>5</v>
      </c>
      <c r="M12" s="26">
        <v>853.5</v>
      </c>
      <c r="N12" s="26">
        <v>807.4</v>
      </c>
      <c r="O12" s="133">
        <v>792.6</v>
      </c>
      <c r="P12" s="26">
        <v>653.9</v>
      </c>
      <c r="Q12" s="26">
        <v>495.7</v>
      </c>
      <c r="R12" s="26">
        <v>460.5</v>
      </c>
      <c r="S12" s="26">
        <v>392.1</v>
      </c>
      <c r="T12" s="26">
        <v>427.9</v>
      </c>
      <c r="U12" s="26">
        <v>493.8</v>
      </c>
      <c r="V12" s="26">
        <v>479.6</v>
      </c>
      <c r="W12" s="258" t="s">
        <v>6</v>
      </c>
    </row>
    <row r="13" spans="1:23" s="14" customFormat="1" ht="24" customHeight="1">
      <c r="A13" s="259" t="s">
        <v>77</v>
      </c>
      <c r="B13" s="26">
        <v>426.6</v>
      </c>
      <c r="C13" s="26">
        <v>461.1</v>
      </c>
      <c r="D13" s="26">
        <v>548.79999999999995</v>
      </c>
      <c r="E13" s="26">
        <v>540.5</v>
      </c>
      <c r="F13" s="26">
        <v>491.1</v>
      </c>
      <c r="G13" s="26">
        <v>452</v>
      </c>
      <c r="H13" s="26">
        <v>342.3</v>
      </c>
      <c r="I13" s="26">
        <v>358.7</v>
      </c>
      <c r="J13" s="26">
        <v>419.3</v>
      </c>
      <c r="K13" s="258" t="s">
        <v>88</v>
      </c>
      <c r="L13" s="259" t="s">
        <v>77</v>
      </c>
      <c r="M13" s="26">
        <v>1266.9000000000001</v>
      </c>
      <c r="N13" s="26">
        <v>1192.9000000000001</v>
      </c>
      <c r="O13" s="133">
        <v>960.5</v>
      </c>
      <c r="P13" s="26">
        <v>645.9</v>
      </c>
      <c r="Q13" s="26">
        <v>640.9</v>
      </c>
      <c r="R13" s="26">
        <v>613.4</v>
      </c>
      <c r="S13" s="26">
        <v>469.1</v>
      </c>
      <c r="T13" s="26">
        <v>450</v>
      </c>
      <c r="U13" s="26">
        <v>472.9</v>
      </c>
      <c r="V13" s="26">
        <v>462.2</v>
      </c>
      <c r="W13" s="258" t="s">
        <v>88</v>
      </c>
    </row>
    <row r="14" spans="1:23" s="14" customFormat="1" ht="15" customHeight="1">
      <c r="A14" s="259" t="s">
        <v>82</v>
      </c>
      <c r="B14" s="26">
        <v>154.9</v>
      </c>
      <c r="C14" s="26">
        <v>189.4</v>
      </c>
      <c r="D14" s="26">
        <v>242.4</v>
      </c>
      <c r="E14" s="26">
        <v>238.1</v>
      </c>
      <c r="F14" s="26">
        <v>218.3</v>
      </c>
      <c r="G14" s="26">
        <v>182.5</v>
      </c>
      <c r="H14" s="26">
        <v>148.80000000000001</v>
      </c>
      <c r="I14" s="26">
        <v>153.5</v>
      </c>
      <c r="J14" s="26">
        <v>155.30000000000001</v>
      </c>
      <c r="K14" s="258" t="s">
        <v>25</v>
      </c>
      <c r="L14" s="259" t="s">
        <v>82</v>
      </c>
      <c r="M14" s="26">
        <v>218.6</v>
      </c>
      <c r="N14" s="26">
        <v>212.3</v>
      </c>
      <c r="O14" s="133">
        <v>221.4</v>
      </c>
      <c r="P14" s="26">
        <v>239.4</v>
      </c>
      <c r="Q14" s="26">
        <v>126.9</v>
      </c>
      <c r="R14" s="26">
        <v>163.4</v>
      </c>
      <c r="S14" s="26">
        <v>174</v>
      </c>
      <c r="T14" s="26">
        <v>198</v>
      </c>
      <c r="U14" s="26">
        <v>177.7</v>
      </c>
      <c r="V14" s="26">
        <v>162.6</v>
      </c>
      <c r="W14" s="258" t="s">
        <v>25</v>
      </c>
    </row>
    <row r="15" spans="1:23" s="14" customFormat="1" ht="15" customHeight="1">
      <c r="A15" s="259" t="s">
        <v>29</v>
      </c>
      <c r="B15" s="26">
        <v>133.6</v>
      </c>
      <c r="C15" s="26">
        <v>129.30000000000001</v>
      </c>
      <c r="D15" s="26">
        <v>164.2</v>
      </c>
      <c r="E15" s="26">
        <v>153.19999999999999</v>
      </c>
      <c r="F15" s="26">
        <v>133.19999999999999</v>
      </c>
      <c r="G15" s="26">
        <v>96.3</v>
      </c>
      <c r="H15" s="26">
        <v>80.7</v>
      </c>
      <c r="I15" s="26">
        <v>60.9</v>
      </c>
      <c r="J15" s="26">
        <v>33.5</v>
      </c>
      <c r="K15" s="258" t="s">
        <v>68</v>
      </c>
      <c r="L15" s="259" t="s">
        <v>29</v>
      </c>
      <c r="M15" s="26">
        <v>277.5</v>
      </c>
      <c r="N15" s="26">
        <v>240.2</v>
      </c>
      <c r="O15" s="133">
        <v>240.2</v>
      </c>
      <c r="P15" s="26">
        <v>274.8</v>
      </c>
      <c r="Q15" s="26">
        <v>269.3</v>
      </c>
      <c r="R15" s="26">
        <v>260.3</v>
      </c>
      <c r="S15" s="26">
        <v>208.4</v>
      </c>
      <c r="T15" s="26">
        <v>210.4</v>
      </c>
      <c r="U15" s="26">
        <v>158.4</v>
      </c>
      <c r="V15" s="26">
        <v>143</v>
      </c>
      <c r="W15" s="258" t="s">
        <v>68</v>
      </c>
    </row>
    <row r="16" spans="1:23" s="14" customFormat="1" ht="15" customHeight="1">
      <c r="A16" s="259" t="s">
        <v>30</v>
      </c>
      <c r="B16" s="26">
        <v>152.6</v>
      </c>
      <c r="C16" s="26">
        <v>175.4</v>
      </c>
      <c r="D16" s="26">
        <v>225</v>
      </c>
      <c r="E16" s="26">
        <v>163.69999999999999</v>
      </c>
      <c r="F16" s="26">
        <v>121.4</v>
      </c>
      <c r="G16" s="26">
        <v>58.5</v>
      </c>
      <c r="H16" s="26">
        <v>6.6</v>
      </c>
      <c r="I16" s="26">
        <v>4.9000000000000004</v>
      </c>
      <c r="J16" s="26">
        <v>4</v>
      </c>
      <c r="K16" s="258" t="s">
        <v>26</v>
      </c>
      <c r="L16" s="259" t="s">
        <v>30</v>
      </c>
      <c r="M16" s="26">
        <v>532.9</v>
      </c>
      <c r="N16" s="26">
        <v>493</v>
      </c>
      <c r="O16" s="133">
        <v>448.3</v>
      </c>
      <c r="P16" s="26">
        <v>438.3</v>
      </c>
      <c r="Q16" s="26">
        <v>307.7</v>
      </c>
      <c r="R16" s="26">
        <v>299.39999999999998</v>
      </c>
      <c r="S16" s="26">
        <v>280.60000000000002</v>
      </c>
      <c r="T16" s="26">
        <v>134</v>
      </c>
      <c r="U16" s="26">
        <v>196.5</v>
      </c>
      <c r="V16" s="26">
        <v>179.9</v>
      </c>
      <c r="W16" s="258" t="s">
        <v>26</v>
      </c>
    </row>
    <row r="17" spans="1:23" s="14" customFormat="1" ht="15" customHeight="1">
      <c r="A17" s="259" t="s">
        <v>7</v>
      </c>
      <c r="B17" s="26">
        <v>592.79999999999995</v>
      </c>
      <c r="C17" s="26">
        <v>716.2</v>
      </c>
      <c r="D17" s="26">
        <v>882.2</v>
      </c>
      <c r="E17" s="26">
        <v>844</v>
      </c>
      <c r="F17" s="26">
        <v>792.1</v>
      </c>
      <c r="G17" s="26">
        <v>719.3</v>
      </c>
      <c r="H17" s="26">
        <v>609.79999999999995</v>
      </c>
      <c r="I17" s="26">
        <v>647.20000000000005</v>
      </c>
      <c r="J17" s="26">
        <v>678.4</v>
      </c>
      <c r="K17" s="258" t="s">
        <v>8</v>
      </c>
      <c r="L17" s="259" t="s">
        <v>7</v>
      </c>
      <c r="M17" s="26">
        <v>1190.9000000000001</v>
      </c>
      <c r="N17" s="26">
        <v>1035.5999999999999</v>
      </c>
      <c r="O17" s="133">
        <v>884.5</v>
      </c>
      <c r="P17" s="26">
        <v>889.8</v>
      </c>
      <c r="Q17" s="26">
        <v>949</v>
      </c>
      <c r="R17" s="26">
        <v>736</v>
      </c>
      <c r="S17" s="26">
        <v>684.3</v>
      </c>
      <c r="T17" s="26">
        <v>865.4</v>
      </c>
      <c r="U17" s="26">
        <v>767.6</v>
      </c>
      <c r="V17" s="26">
        <v>739.7</v>
      </c>
      <c r="W17" s="258" t="s">
        <v>8</v>
      </c>
    </row>
    <row r="18" spans="1:23" s="14" customFormat="1" ht="27.95" customHeight="1">
      <c r="A18" s="260" t="s">
        <v>31</v>
      </c>
      <c r="B18" s="10">
        <v>19.3</v>
      </c>
      <c r="C18" s="10">
        <v>38.799999999999997</v>
      </c>
      <c r="D18" s="10">
        <v>66.5</v>
      </c>
      <c r="E18" s="10">
        <v>99.3</v>
      </c>
      <c r="F18" s="10">
        <v>92.3</v>
      </c>
      <c r="G18" s="10">
        <v>81.2</v>
      </c>
      <c r="H18" s="10">
        <v>62</v>
      </c>
      <c r="I18" s="10">
        <v>68.900000000000006</v>
      </c>
      <c r="J18" s="10">
        <v>73.7</v>
      </c>
      <c r="K18" s="261" t="s">
        <v>69</v>
      </c>
      <c r="L18" s="260" t="s">
        <v>31</v>
      </c>
      <c r="M18" s="10">
        <v>101</v>
      </c>
      <c r="N18" s="10">
        <v>85.1</v>
      </c>
      <c r="O18" s="134">
        <v>89.1</v>
      </c>
      <c r="P18" s="10">
        <v>45.5</v>
      </c>
      <c r="Q18" s="10">
        <v>47.6</v>
      </c>
      <c r="R18" s="10">
        <v>37.6</v>
      </c>
      <c r="S18" s="10">
        <v>66.3</v>
      </c>
      <c r="T18" s="10">
        <v>62.9</v>
      </c>
      <c r="U18" s="10">
        <v>45.7</v>
      </c>
      <c r="V18" s="10">
        <v>33.299999999999997</v>
      </c>
      <c r="W18" s="261" t="s">
        <v>69</v>
      </c>
    </row>
    <row r="19" spans="1:23" s="14" customFormat="1" ht="15" customHeight="1">
      <c r="A19" s="260" t="s">
        <v>32</v>
      </c>
      <c r="B19" s="10">
        <v>220.1</v>
      </c>
      <c r="C19" s="10">
        <v>287.7</v>
      </c>
      <c r="D19" s="10">
        <v>347.8</v>
      </c>
      <c r="E19" s="10">
        <v>306.10000000000002</v>
      </c>
      <c r="F19" s="10">
        <v>294.7</v>
      </c>
      <c r="G19" s="10">
        <v>274.60000000000002</v>
      </c>
      <c r="H19" s="10">
        <v>228.9</v>
      </c>
      <c r="I19" s="10">
        <v>240.3</v>
      </c>
      <c r="J19" s="10">
        <v>262</v>
      </c>
      <c r="K19" s="261" t="s">
        <v>70</v>
      </c>
      <c r="L19" s="260" t="s">
        <v>32</v>
      </c>
      <c r="M19" s="10">
        <v>204.9</v>
      </c>
      <c r="N19" s="10">
        <v>174.1</v>
      </c>
      <c r="O19" s="134">
        <v>180.5</v>
      </c>
      <c r="P19" s="10">
        <v>259.89999999999998</v>
      </c>
      <c r="Q19" s="10">
        <v>258.10000000000002</v>
      </c>
      <c r="R19" s="10">
        <v>222</v>
      </c>
      <c r="S19" s="10">
        <v>179.4</v>
      </c>
      <c r="T19" s="10">
        <v>256.5</v>
      </c>
      <c r="U19" s="10">
        <v>249</v>
      </c>
      <c r="V19" s="10">
        <v>234.2</v>
      </c>
      <c r="W19" s="261" t="s">
        <v>70</v>
      </c>
    </row>
    <row r="20" spans="1:23" s="14" customFormat="1" ht="24.95" customHeight="1">
      <c r="A20" s="260" t="s">
        <v>33</v>
      </c>
      <c r="B20" s="10">
        <v>28.3</v>
      </c>
      <c r="C20" s="10">
        <v>53.5</v>
      </c>
      <c r="D20" s="10">
        <v>65.5</v>
      </c>
      <c r="E20" s="10">
        <v>49.3</v>
      </c>
      <c r="F20" s="10">
        <v>51.9</v>
      </c>
      <c r="G20" s="10">
        <v>57.3</v>
      </c>
      <c r="H20" s="10">
        <v>39.700000000000003</v>
      </c>
      <c r="I20" s="10">
        <v>26.3</v>
      </c>
      <c r="J20" s="10">
        <v>45.8</v>
      </c>
      <c r="K20" s="261" t="s">
        <v>71</v>
      </c>
      <c r="L20" s="260" t="s">
        <v>33</v>
      </c>
      <c r="M20" s="10">
        <v>91</v>
      </c>
      <c r="N20" s="10">
        <v>80.400000000000006</v>
      </c>
      <c r="O20" s="134">
        <v>73.599999999999994</v>
      </c>
      <c r="P20" s="10">
        <v>65.400000000000006</v>
      </c>
      <c r="Q20" s="10">
        <v>90.3</v>
      </c>
      <c r="R20" s="10">
        <v>41.9</v>
      </c>
      <c r="S20" s="10">
        <v>37</v>
      </c>
      <c r="T20" s="10">
        <v>45.9</v>
      </c>
      <c r="U20" s="10">
        <v>31.7</v>
      </c>
      <c r="V20" s="10">
        <v>36.5</v>
      </c>
      <c r="W20" s="261" t="s">
        <v>71</v>
      </c>
    </row>
    <row r="21" spans="1:23" s="14" customFormat="1" ht="24.95" customHeight="1">
      <c r="A21" s="260" t="s">
        <v>34</v>
      </c>
      <c r="B21" s="10">
        <v>5.2</v>
      </c>
      <c r="C21" s="10">
        <v>7.1</v>
      </c>
      <c r="D21" s="10">
        <v>21</v>
      </c>
      <c r="E21" s="10">
        <v>17</v>
      </c>
      <c r="F21" s="10">
        <v>13.7</v>
      </c>
      <c r="G21" s="10">
        <v>12.9</v>
      </c>
      <c r="H21" s="10">
        <v>29.3</v>
      </c>
      <c r="I21" s="10">
        <v>17.5</v>
      </c>
      <c r="J21" s="10">
        <v>6.7</v>
      </c>
      <c r="K21" s="261" t="s">
        <v>72</v>
      </c>
      <c r="L21" s="260" t="s">
        <v>34</v>
      </c>
      <c r="M21" s="10">
        <v>46.2</v>
      </c>
      <c r="N21" s="10">
        <v>55</v>
      </c>
      <c r="O21" s="134">
        <v>24.3</v>
      </c>
      <c r="P21" s="10">
        <v>31.6</v>
      </c>
      <c r="Q21" s="10">
        <v>30.8</v>
      </c>
      <c r="R21" s="10">
        <v>21.7</v>
      </c>
      <c r="S21" s="10">
        <v>9</v>
      </c>
      <c r="T21" s="10">
        <v>26.4</v>
      </c>
      <c r="U21" s="10">
        <v>25.7</v>
      </c>
      <c r="V21" s="10">
        <v>9.1999999999999993</v>
      </c>
      <c r="W21" s="261" t="s">
        <v>72</v>
      </c>
    </row>
    <row r="22" spans="1:23" s="14" customFormat="1" ht="15" customHeight="1">
      <c r="A22" s="260" t="s">
        <v>9</v>
      </c>
      <c r="B22" s="10">
        <v>161.30000000000001</v>
      </c>
      <c r="C22" s="10">
        <v>156.4</v>
      </c>
      <c r="D22" s="10">
        <v>173.2</v>
      </c>
      <c r="E22" s="10">
        <v>181.9</v>
      </c>
      <c r="F22" s="10">
        <v>167.5</v>
      </c>
      <c r="G22" s="10">
        <v>155.5</v>
      </c>
      <c r="H22" s="10">
        <v>121.9</v>
      </c>
      <c r="I22" s="10">
        <v>122.9</v>
      </c>
      <c r="J22" s="10">
        <v>119.6</v>
      </c>
      <c r="K22" s="261" t="s">
        <v>10</v>
      </c>
      <c r="L22" s="260" t="s">
        <v>9</v>
      </c>
      <c r="M22" s="10">
        <v>360.1</v>
      </c>
      <c r="N22" s="10">
        <v>298</v>
      </c>
      <c r="O22" s="134">
        <v>227.8</v>
      </c>
      <c r="P22" s="10">
        <v>261.10000000000002</v>
      </c>
      <c r="Q22" s="10">
        <v>231.9</v>
      </c>
      <c r="R22" s="10">
        <v>205.1</v>
      </c>
      <c r="S22" s="10">
        <v>207.1</v>
      </c>
      <c r="T22" s="10">
        <v>233.6</v>
      </c>
      <c r="U22" s="10">
        <v>219.8</v>
      </c>
      <c r="V22" s="10">
        <v>213.2</v>
      </c>
      <c r="W22" s="261" t="s">
        <v>10</v>
      </c>
    </row>
    <row r="23" spans="1:23" s="14" customFormat="1" ht="15" customHeight="1">
      <c r="A23" s="260" t="s">
        <v>35</v>
      </c>
      <c r="B23" s="10">
        <v>103.4</v>
      </c>
      <c r="C23" s="10">
        <v>104.2</v>
      </c>
      <c r="D23" s="10">
        <v>122.3</v>
      </c>
      <c r="E23" s="10">
        <v>117.1</v>
      </c>
      <c r="F23" s="10">
        <v>105.4</v>
      </c>
      <c r="G23" s="10">
        <v>95.8</v>
      </c>
      <c r="H23" s="10">
        <v>92.9</v>
      </c>
      <c r="I23" s="10">
        <v>89.4</v>
      </c>
      <c r="J23" s="10">
        <v>92.9</v>
      </c>
      <c r="K23" s="261" t="s">
        <v>11</v>
      </c>
      <c r="L23" s="260" t="s">
        <v>35</v>
      </c>
      <c r="M23" s="10">
        <v>214.7</v>
      </c>
      <c r="N23" s="10">
        <v>180.1</v>
      </c>
      <c r="O23" s="134">
        <v>155.19999999999999</v>
      </c>
      <c r="P23" s="10">
        <v>144.5</v>
      </c>
      <c r="Q23" s="10">
        <v>139.9</v>
      </c>
      <c r="R23" s="10">
        <v>115.9</v>
      </c>
      <c r="S23" s="10">
        <v>124.7</v>
      </c>
      <c r="T23" s="10">
        <v>134.6</v>
      </c>
      <c r="U23" s="10">
        <v>132.1</v>
      </c>
      <c r="V23" s="10">
        <v>130.5</v>
      </c>
      <c r="W23" s="261" t="s">
        <v>11</v>
      </c>
    </row>
    <row r="24" spans="1:23" s="14" customFormat="1" ht="15" customHeight="1">
      <c r="A24" s="260" t="s">
        <v>36</v>
      </c>
      <c r="B24" s="10">
        <v>2.8</v>
      </c>
      <c r="C24" s="10">
        <v>4.8</v>
      </c>
      <c r="D24" s="10">
        <v>7.4</v>
      </c>
      <c r="E24" s="10">
        <v>8.9</v>
      </c>
      <c r="F24" s="10">
        <v>9</v>
      </c>
      <c r="G24" s="10">
        <v>7.6</v>
      </c>
      <c r="H24" s="10">
        <v>3.5</v>
      </c>
      <c r="I24" s="10">
        <v>3.3</v>
      </c>
      <c r="J24" s="10">
        <v>2.1</v>
      </c>
      <c r="K24" s="261" t="s">
        <v>27</v>
      </c>
      <c r="L24" s="260" t="s">
        <v>36</v>
      </c>
      <c r="M24" s="10">
        <v>45.7</v>
      </c>
      <c r="N24" s="10">
        <v>52.8</v>
      </c>
      <c r="O24" s="134">
        <v>29.5</v>
      </c>
      <c r="P24" s="10">
        <v>16.5</v>
      </c>
      <c r="Q24" s="10">
        <v>29.2</v>
      </c>
      <c r="R24" s="10">
        <v>24.9</v>
      </c>
      <c r="S24" s="10">
        <v>11.3</v>
      </c>
      <c r="T24" s="10">
        <v>11.7</v>
      </c>
      <c r="U24" s="10">
        <v>7.9</v>
      </c>
      <c r="V24" s="10">
        <v>5</v>
      </c>
      <c r="W24" s="261" t="s">
        <v>27</v>
      </c>
    </row>
    <row r="25" spans="1:23" s="14" customFormat="1" ht="15" customHeight="1">
      <c r="A25" s="260" t="s">
        <v>37</v>
      </c>
      <c r="B25" s="10">
        <v>52.4</v>
      </c>
      <c r="C25" s="10">
        <v>63.7</v>
      </c>
      <c r="D25" s="10">
        <v>78.5</v>
      </c>
      <c r="E25" s="10">
        <v>64.400000000000006</v>
      </c>
      <c r="F25" s="10">
        <v>57.6</v>
      </c>
      <c r="G25" s="10">
        <v>34.4</v>
      </c>
      <c r="H25" s="10">
        <v>31.6</v>
      </c>
      <c r="I25" s="10">
        <v>78.599999999999994</v>
      </c>
      <c r="J25" s="10">
        <v>75.599999999999994</v>
      </c>
      <c r="K25" s="261" t="s">
        <v>73</v>
      </c>
      <c r="L25" s="260" t="s">
        <v>37</v>
      </c>
      <c r="M25" s="10">
        <v>127.3</v>
      </c>
      <c r="N25" s="10">
        <v>110.1</v>
      </c>
      <c r="O25" s="134">
        <v>104.5</v>
      </c>
      <c r="P25" s="10">
        <v>65.3</v>
      </c>
      <c r="Q25" s="10">
        <v>121.2</v>
      </c>
      <c r="R25" s="10">
        <v>66.900000000000006</v>
      </c>
      <c r="S25" s="10">
        <v>49.5</v>
      </c>
      <c r="T25" s="10">
        <v>93.8</v>
      </c>
      <c r="U25" s="10">
        <v>55.7</v>
      </c>
      <c r="V25" s="10">
        <v>77.8</v>
      </c>
      <c r="W25" s="261" t="s">
        <v>73</v>
      </c>
    </row>
    <row r="26" spans="1:23" s="14" customFormat="1" ht="15" customHeight="1">
      <c r="A26" s="259" t="s">
        <v>76</v>
      </c>
      <c r="B26" s="26">
        <v>509.6</v>
      </c>
      <c r="C26" s="26">
        <v>537.9</v>
      </c>
      <c r="D26" s="26">
        <v>551.6</v>
      </c>
      <c r="E26" s="26">
        <v>463.4</v>
      </c>
      <c r="F26" s="26">
        <v>431.7</v>
      </c>
      <c r="G26" s="26">
        <v>409</v>
      </c>
      <c r="H26" s="26">
        <v>363.1</v>
      </c>
      <c r="I26" s="26">
        <v>323.2</v>
      </c>
      <c r="J26" s="26">
        <v>245.1</v>
      </c>
      <c r="K26" s="258" t="s">
        <v>12</v>
      </c>
      <c r="L26" s="259" t="s">
        <v>76</v>
      </c>
      <c r="M26" s="26">
        <v>1029.2</v>
      </c>
      <c r="N26" s="26">
        <v>1030.2</v>
      </c>
      <c r="O26" s="133">
        <v>948.7</v>
      </c>
      <c r="P26" s="26">
        <v>654.70000000000005</v>
      </c>
      <c r="Q26" s="26">
        <v>755.4</v>
      </c>
      <c r="R26" s="26">
        <v>787.6</v>
      </c>
      <c r="S26" s="26">
        <v>814.8</v>
      </c>
      <c r="T26" s="26">
        <v>819.2</v>
      </c>
      <c r="U26" s="26">
        <v>680.8</v>
      </c>
      <c r="V26" s="26">
        <v>575.20000000000005</v>
      </c>
      <c r="W26" s="258" t="s">
        <v>12</v>
      </c>
    </row>
    <row r="27" spans="1:23" s="14" customFormat="1" ht="15" customHeight="1">
      <c r="A27" s="259" t="s">
        <v>81</v>
      </c>
      <c r="B27" s="26">
        <v>4.7</v>
      </c>
      <c r="C27" s="26">
        <v>4.8</v>
      </c>
      <c r="D27" s="26">
        <v>5.8</v>
      </c>
      <c r="E27" s="26">
        <v>5.4</v>
      </c>
      <c r="F27" s="26">
        <v>5.2</v>
      </c>
      <c r="G27" s="26">
        <v>4</v>
      </c>
      <c r="H27" s="26">
        <v>2.9</v>
      </c>
      <c r="I27" s="26">
        <v>3</v>
      </c>
      <c r="J27" s="26">
        <v>2.8</v>
      </c>
      <c r="K27" s="258" t="s">
        <v>13</v>
      </c>
      <c r="L27" s="259" t="s">
        <v>81</v>
      </c>
      <c r="M27" s="26">
        <v>2.7</v>
      </c>
      <c r="N27" s="26">
        <v>2.6</v>
      </c>
      <c r="O27" s="133">
        <v>2.8</v>
      </c>
      <c r="P27" s="26">
        <v>2</v>
      </c>
      <c r="Q27" s="26">
        <v>3.7</v>
      </c>
      <c r="R27" s="26">
        <v>3.4</v>
      </c>
      <c r="S27" s="26">
        <v>2.5</v>
      </c>
      <c r="T27" s="26">
        <v>1</v>
      </c>
      <c r="U27" s="26">
        <v>2.5</v>
      </c>
      <c r="V27" s="26">
        <v>5.2</v>
      </c>
      <c r="W27" s="258" t="s">
        <v>13</v>
      </c>
    </row>
    <row r="28" spans="1:23" s="14" customFormat="1" ht="15" customHeight="1">
      <c r="A28" s="260" t="s">
        <v>14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261" t="s">
        <v>15</v>
      </c>
      <c r="L28" s="260" t="s">
        <v>14</v>
      </c>
      <c r="M28" s="10">
        <v>0</v>
      </c>
      <c r="N28" s="10">
        <v>0</v>
      </c>
      <c r="O28" s="134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261" t="s">
        <v>15</v>
      </c>
    </row>
    <row r="29" spans="1:23" s="14" customFormat="1" ht="15" customHeight="1">
      <c r="A29" s="260" t="s">
        <v>16</v>
      </c>
      <c r="B29" s="10">
        <v>85.1</v>
      </c>
      <c r="C29" s="10">
        <v>173.2</v>
      </c>
      <c r="D29" s="10">
        <v>230.7</v>
      </c>
      <c r="E29" s="10">
        <v>260.60000000000002</v>
      </c>
      <c r="F29" s="10">
        <v>208.7</v>
      </c>
      <c r="G29" s="10">
        <v>139.69999999999999</v>
      </c>
      <c r="H29" s="10">
        <v>78.7</v>
      </c>
      <c r="I29" s="10">
        <v>45.9</v>
      </c>
      <c r="J29" s="10">
        <v>0</v>
      </c>
      <c r="K29" s="261" t="s">
        <v>17</v>
      </c>
      <c r="L29" s="260" t="s">
        <v>16</v>
      </c>
      <c r="M29" s="10">
        <v>357</v>
      </c>
      <c r="N29" s="10">
        <v>347.5</v>
      </c>
      <c r="O29" s="134">
        <v>359</v>
      </c>
      <c r="P29" s="10">
        <v>326.8</v>
      </c>
      <c r="Q29" s="10">
        <v>284.7</v>
      </c>
      <c r="R29" s="10">
        <v>222.7</v>
      </c>
      <c r="S29" s="10">
        <v>224.5</v>
      </c>
      <c r="T29" s="10">
        <v>201.6</v>
      </c>
      <c r="U29" s="10">
        <v>139.30000000000001</v>
      </c>
      <c r="V29" s="10">
        <v>126.2</v>
      </c>
      <c r="W29" s="261" t="s">
        <v>17</v>
      </c>
    </row>
    <row r="30" spans="1:23" s="14" customFormat="1" ht="15" customHeight="1">
      <c r="A30" s="260" t="s">
        <v>18</v>
      </c>
      <c r="B30" s="10">
        <v>173.9</v>
      </c>
      <c r="C30" s="10">
        <v>212.9</v>
      </c>
      <c r="D30" s="10">
        <v>232.9</v>
      </c>
      <c r="E30" s="10">
        <v>238.4</v>
      </c>
      <c r="F30" s="10">
        <v>225</v>
      </c>
      <c r="G30" s="10">
        <v>211</v>
      </c>
      <c r="H30" s="10">
        <v>170.1</v>
      </c>
      <c r="I30" s="10">
        <v>119.3</v>
      </c>
      <c r="J30" s="10">
        <v>13.8</v>
      </c>
      <c r="K30" s="262" t="s">
        <v>19</v>
      </c>
      <c r="L30" s="260" t="s">
        <v>18</v>
      </c>
      <c r="M30" s="10">
        <v>477.4</v>
      </c>
      <c r="N30" s="10">
        <v>458.8</v>
      </c>
      <c r="O30" s="135">
        <v>500.9</v>
      </c>
      <c r="P30" s="10">
        <v>523.9</v>
      </c>
      <c r="Q30" s="10">
        <v>491.8</v>
      </c>
      <c r="R30" s="10">
        <v>344</v>
      </c>
      <c r="S30" s="10">
        <v>268.2</v>
      </c>
      <c r="T30" s="10">
        <v>240.1</v>
      </c>
      <c r="U30" s="10">
        <v>216</v>
      </c>
      <c r="V30" s="10">
        <v>130.5</v>
      </c>
      <c r="W30" s="262" t="s">
        <v>19</v>
      </c>
    </row>
    <row r="31" spans="1:23" s="14" customFormat="1" ht="15" customHeight="1">
      <c r="A31" s="228" t="s">
        <v>154</v>
      </c>
      <c r="B31" s="27">
        <v>4216.6000000000004</v>
      </c>
      <c r="C31" s="27">
        <v>4834.1000000000004</v>
      </c>
      <c r="D31" s="27">
        <v>5749.5</v>
      </c>
      <c r="E31" s="27">
        <v>5503.5</v>
      </c>
      <c r="F31" s="27">
        <v>4940.1000000000004</v>
      </c>
      <c r="G31" s="27">
        <v>4242.8</v>
      </c>
      <c r="H31" s="27">
        <v>3735.4</v>
      </c>
      <c r="I31" s="27">
        <v>3671.1</v>
      </c>
      <c r="J31" s="27">
        <v>3463.5</v>
      </c>
      <c r="K31" s="189" t="s">
        <v>153</v>
      </c>
      <c r="L31" s="228" t="s">
        <v>154</v>
      </c>
      <c r="M31" s="263">
        <v>8722.5</v>
      </c>
      <c r="N31" s="263">
        <v>8091.3</v>
      </c>
      <c r="O31" s="137">
        <v>7473.2</v>
      </c>
      <c r="P31" s="263">
        <v>6948.5</v>
      </c>
      <c r="Q31" s="263">
        <v>6444.6</v>
      </c>
      <c r="R31" s="263">
        <v>5697.2</v>
      </c>
      <c r="S31" s="263">
        <v>5292.4</v>
      </c>
      <c r="T31" s="263">
        <v>5336.3</v>
      </c>
      <c r="U31" s="263">
        <v>4937</v>
      </c>
      <c r="V31" s="263">
        <v>4719.8</v>
      </c>
      <c r="W31" s="189" t="s">
        <v>153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78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31"/>
  <sheetViews>
    <sheetView topLeftCell="J1" zoomScaleNormal="100" zoomScaleSheetLayoutView="80" workbookViewId="0">
      <selection activeCell="X20" sqref="X20"/>
    </sheetView>
  </sheetViews>
  <sheetFormatPr defaultRowHeight="14.25"/>
  <cols>
    <col min="1" max="1" width="30.25" customWidth="1"/>
    <col min="2" max="10" width="8.625" customWidth="1"/>
    <col min="11" max="11" width="30.5" customWidth="1"/>
    <col min="12" max="12" width="30.625" customWidth="1"/>
    <col min="13" max="22" width="8.625" customWidth="1"/>
    <col min="23" max="23" width="30.625" customWidth="1"/>
  </cols>
  <sheetData>
    <row r="1" spans="1:23" ht="20.100000000000001" customHeight="1">
      <c r="A1" s="239" t="s">
        <v>217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218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219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220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154.5</v>
      </c>
      <c r="C6" s="26">
        <v>189.3</v>
      </c>
      <c r="D6" s="26">
        <v>180.9</v>
      </c>
      <c r="E6" s="26">
        <v>187.1</v>
      </c>
      <c r="F6" s="26">
        <v>201.3</v>
      </c>
      <c r="G6" s="26">
        <v>207.6</v>
      </c>
      <c r="H6" s="26">
        <v>177.1</v>
      </c>
      <c r="I6" s="26">
        <v>195.1</v>
      </c>
      <c r="J6" s="26">
        <v>169.8</v>
      </c>
      <c r="K6" s="258" t="s">
        <v>23</v>
      </c>
      <c r="L6" s="2" t="s">
        <v>78</v>
      </c>
      <c r="M6" s="26">
        <v>175.8</v>
      </c>
      <c r="N6" s="26">
        <v>218</v>
      </c>
      <c r="O6" s="132">
        <v>188.7</v>
      </c>
      <c r="P6" s="26">
        <v>220.1</v>
      </c>
      <c r="Q6" s="26">
        <v>206.5</v>
      </c>
      <c r="R6" s="26">
        <v>196.2</v>
      </c>
      <c r="S6" s="26">
        <v>174.3</v>
      </c>
      <c r="T6" s="26">
        <v>186.6</v>
      </c>
      <c r="U6" s="26">
        <v>178.8</v>
      </c>
      <c r="V6" s="26">
        <v>179.9</v>
      </c>
      <c r="W6" s="258" t="s">
        <v>23</v>
      </c>
    </row>
    <row r="7" spans="1:23" s="14" customFormat="1" ht="24.95" customHeight="1">
      <c r="A7" s="259" t="s">
        <v>79</v>
      </c>
      <c r="B7" s="26">
        <v>371.5</v>
      </c>
      <c r="C7" s="26">
        <v>380</v>
      </c>
      <c r="D7" s="26">
        <v>351.8</v>
      </c>
      <c r="E7" s="26">
        <v>417.9</v>
      </c>
      <c r="F7" s="26">
        <v>408.9</v>
      </c>
      <c r="G7" s="26">
        <v>366.5</v>
      </c>
      <c r="H7" s="26">
        <v>322.3</v>
      </c>
      <c r="I7" s="26">
        <v>381.9</v>
      </c>
      <c r="J7" s="26">
        <v>364.8</v>
      </c>
      <c r="K7" s="258" t="s">
        <v>2</v>
      </c>
      <c r="L7" s="259" t="s">
        <v>79</v>
      </c>
      <c r="M7" s="26">
        <v>495.6</v>
      </c>
      <c r="N7" s="26">
        <v>377.5</v>
      </c>
      <c r="O7" s="133">
        <v>373.2</v>
      </c>
      <c r="P7" s="26">
        <v>343.9</v>
      </c>
      <c r="Q7" s="26">
        <v>307.10000000000002</v>
      </c>
      <c r="R7" s="26">
        <v>263.5</v>
      </c>
      <c r="S7" s="26">
        <v>386.8</v>
      </c>
      <c r="T7" s="26">
        <v>514.6</v>
      </c>
      <c r="U7" s="26">
        <v>468.1</v>
      </c>
      <c r="V7" s="26">
        <v>418.7</v>
      </c>
      <c r="W7" s="258" t="s">
        <v>2</v>
      </c>
    </row>
    <row r="8" spans="1:23" s="14" customFormat="1" ht="15" customHeight="1">
      <c r="A8" s="260" t="s">
        <v>80</v>
      </c>
      <c r="B8" s="10" t="s">
        <v>208</v>
      </c>
      <c r="C8" s="10" t="s">
        <v>208</v>
      </c>
      <c r="D8" s="10" t="s">
        <v>208</v>
      </c>
      <c r="E8" s="10" t="s">
        <v>208</v>
      </c>
      <c r="F8" s="10" t="s">
        <v>208</v>
      </c>
      <c r="G8" s="10" t="s">
        <v>208</v>
      </c>
      <c r="H8" s="10" t="s">
        <v>208</v>
      </c>
      <c r="I8" s="10" t="s">
        <v>208</v>
      </c>
      <c r="J8" s="10" t="s">
        <v>208</v>
      </c>
      <c r="K8" s="261" t="s">
        <v>3</v>
      </c>
      <c r="L8" s="260" t="s">
        <v>80</v>
      </c>
      <c r="M8" s="10">
        <v>0</v>
      </c>
      <c r="N8" s="10" t="s">
        <v>208</v>
      </c>
      <c r="O8" s="10" t="s">
        <v>208</v>
      </c>
      <c r="P8" s="10" t="s">
        <v>208</v>
      </c>
      <c r="Q8" s="10" t="s">
        <v>208</v>
      </c>
      <c r="R8" s="10" t="s">
        <v>208</v>
      </c>
      <c r="S8" s="10" t="s">
        <v>208</v>
      </c>
      <c r="T8" s="10" t="s">
        <v>208</v>
      </c>
      <c r="U8" s="10" t="s">
        <v>208</v>
      </c>
      <c r="V8" s="10" t="s">
        <v>208</v>
      </c>
      <c r="W8" s="261" t="s">
        <v>3</v>
      </c>
    </row>
    <row r="9" spans="1:23" s="14" customFormat="1" ht="15" customHeight="1">
      <c r="A9" s="260" t="s">
        <v>4</v>
      </c>
      <c r="B9" s="10">
        <v>228.5</v>
      </c>
      <c r="C9" s="10">
        <v>246</v>
      </c>
      <c r="D9" s="10">
        <v>237</v>
      </c>
      <c r="E9" s="10">
        <v>332.5</v>
      </c>
      <c r="F9" s="10">
        <v>317.89999999999998</v>
      </c>
      <c r="G9" s="10">
        <v>287.39999999999998</v>
      </c>
      <c r="H9" s="10">
        <v>261.7</v>
      </c>
      <c r="I9" s="10">
        <v>310</v>
      </c>
      <c r="J9" s="10">
        <v>284.7</v>
      </c>
      <c r="K9" s="261" t="s">
        <v>24</v>
      </c>
      <c r="L9" s="260" t="s">
        <v>4</v>
      </c>
      <c r="M9" s="10">
        <v>394.5</v>
      </c>
      <c r="N9" s="10">
        <v>244.8</v>
      </c>
      <c r="O9" s="134">
        <v>219.8</v>
      </c>
      <c r="P9" s="10">
        <v>131.80000000000001</v>
      </c>
      <c r="Q9" s="10">
        <v>128.4</v>
      </c>
      <c r="R9" s="10">
        <v>115.5</v>
      </c>
      <c r="S9" s="10">
        <v>265.2</v>
      </c>
      <c r="T9" s="10">
        <v>360.5</v>
      </c>
      <c r="U9" s="10">
        <v>298.7</v>
      </c>
      <c r="V9" s="10">
        <v>284.10000000000002</v>
      </c>
      <c r="W9" s="261" t="s">
        <v>24</v>
      </c>
    </row>
    <row r="10" spans="1:23" s="14" customFormat="1" ht="24.95" customHeight="1">
      <c r="A10" s="260" t="s">
        <v>75</v>
      </c>
      <c r="B10" s="10">
        <v>129.6</v>
      </c>
      <c r="C10" s="10">
        <v>119</v>
      </c>
      <c r="D10" s="10">
        <v>101.1</v>
      </c>
      <c r="E10" s="10">
        <v>68.599999999999994</v>
      </c>
      <c r="F10" s="10">
        <v>72.400000000000006</v>
      </c>
      <c r="G10" s="10">
        <v>63.7</v>
      </c>
      <c r="H10" s="10">
        <v>40.6</v>
      </c>
      <c r="I10" s="10">
        <v>45.3</v>
      </c>
      <c r="J10" s="10">
        <v>42.8</v>
      </c>
      <c r="K10" s="261" t="s">
        <v>64</v>
      </c>
      <c r="L10" s="260" t="s">
        <v>75</v>
      </c>
      <c r="M10" s="10">
        <v>84.9</v>
      </c>
      <c r="N10" s="10">
        <v>123.6</v>
      </c>
      <c r="O10" s="134">
        <v>145.5</v>
      </c>
      <c r="P10" s="10">
        <v>201</v>
      </c>
      <c r="Q10" s="10">
        <v>164.3</v>
      </c>
      <c r="R10" s="10">
        <v>135.9</v>
      </c>
      <c r="S10" s="10">
        <v>110.4</v>
      </c>
      <c r="T10" s="10">
        <v>138.80000000000001</v>
      </c>
      <c r="U10" s="10">
        <v>154.5</v>
      </c>
      <c r="V10" s="10">
        <v>121.1</v>
      </c>
      <c r="W10" s="261" t="s">
        <v>64</v>
      </c>
    </row>
    <row r="11" spans="1:23" s="14" customFormat="1" ht="36" customHeight="1">
      <c r="A11" s="260" t="s">
        <v>28</v>
      </c>
      <c r="B11" s="10">
        <v>13.4</v>
      </c>
      <c r="C11" s="10">
        <v>15</v>
      </c>
      <c r="D11" s="10">
        <v>13.7</v>
      </c>
      <c r="E11" s="10">
        <v>16.8</v>
      </c>
      <c r="F11" s="10">
        <v>18.600000000000001</v>
      </c>
      <c r="G11" s="10">
        <v>15.4</v>
      </c>
      <c r="H11" s="10">
        <v>20</v>
      </c>
      <c r="I11" s="10">
        <v>26.6</v>
      </c>
      <c r="J11" s="10">
        <v>37.299999999999997</v>
      </c>
      <c r="K11" s="261" t="s">
        <v>74</v>
      </c>
      <c r="L11" s="260" t="s">
        <v>28</v>
      </c>
      <c r="M11" s="10">
        <v>16.2</v>
      </c>
      <c r="N11" s="10">
        <v>9.1</v>
      </c>
      <c r="O11" s="134">
        <v>7.9</v>
      </c>
      <c r="P11" s="10">
        <v>11.1</v>
      </c>
      <c r="Q11" s="10">
        <v>14.4</v>
      </c>
      <c r="R11" s="10">
        <v>12.1</v>
      </c>
      <c r="S11" s="10">
        <v>11.2</v>
      </c>
      <c r="T11" s="10">
        <v>15.3</v>
      </c>
      <c r="U11" s="10">
        <v>14.9</v>
      </c>
      <c r="V11" s="10">
        <v>13.5</v>
      </c>
      <c r="W11" s="261" t="s">
        <v>74</v>
      </c>
    </row>
    <row r="12" spans="1:23" s="14" customFormat="1" ht="15" customHeight="1">
      <c r="A12" s="259" t="s">
        <v>5</v>
      </c>
      <c r="B12" s="26">
        <v>189.9</v>
      </c>
      <c r="C12" s="26">
        <v>250.4</v>
      </c>
      <c r="D12" s="26">
        <v>374.4</v>
      </c>
      <c r="E12" s="26">
        <v>437.6</v>
      </c>
      <c r="F12" s="26">
        <v>370.8</v>
      </c>
      <c r="G12" s="26">
        <v>288.7</v>
      </c>
      <c r="H12" s="26">
        <v>263.89999999999998</v>
      </c>
      <c r="I12" s="26">
        <v>270.3</v>
      </c>
      <c r="J12" s="26">
        <v>260.7</v>
      </c>
      <c r="K12" s="258" t="s">
        <v>6</v>
      </c>
      <c r="L12" s="259" t="s">
        <v>5</v>
      </c>
      <c r="M12" s="26">
        <v>498.1</v>
      </c>
      <c r="N12" s="26">
        <v>424.9</v>
      </c>
      <c r="O12" s="133">
        <v>203.6</v>
      </c>
      <c r="P12" s="26">
        <v>54.9</v>
      </c>
      <c r="Q12" s="26">
        <v>56.7</v>
      </c>
      <c r="R12" s="26">
        <v>168.3</v>
      </c>
      <c r="S12" s="26">
        <v>193.2</v>
      </c>
      <c r="T12" s="26">
        <v>282.7</v>
      </c>
      <c r="U12" s="26">
        <v>285.39999999999998</v>
      </c>
      <c r="V12" s="26">
        <v>249.9</v>
      </c>
      <c r="W12" s="258" t="s">
        <v>6</v>
      </c>
    </row>
    <row r="13" spans="1:23" s="14" customFormat="1" ht="24" customHeight="1">
      <c r="A13" s="259" t="s">
        <v>77</v>
      </c>
      <c r="B13" s="26">
        <v>218.9</v>
      </c>
      <c r="C13" s="26">
        <v>179.1</v>
      </c>
      <c r="D13" s="26">
        <v>191.4</v>
      </c>
      <c r="E13" s="26">
        <v>217.8</v>
      </c>
      <c r="F13" s="26">
        <v>202</v>
      </c>
      <c r="G13" s="26">
        <v>169.7</v>
      </c>
      <c r="H13" s="26">
        <v>151.30000000000001</v>
      </c>
      <c r="I13" s="26">
        <v>169.4</v>
      </c>
      <c r="J13" s="26">
        <v>185.3</v>
      </c>
      <c r="K13" s="258" t="s">
        <v>88</v>
      </c>
      <c r="L13" s="259" t="s">
        <v>77</v>
      </c>
      <c r="M13" s="26">
        <v>330</v>
      </c>
      <c r="N13" s="26">
        <v>263.7</v>
      </c>
      <c r="O13" s="133">
        <v>245.8</v>
      </c>
      <c r="P13" s="26">
        <v>165.3</v>
      </c>
      <c r="Q13" s="26">
        <v>135.80000000000001</v>
      </c>
      <c r="R13" s="26">
        <v>190.5</v>
      </c>
      <c r="S13" s="26">
        <v>228.9</v>
      </c>
      <c r="T13" s="26">
        <v>293.2</v>
      </c>
      <c r="U13" s="26">
        <v>238.6</v>
      </c>
      <c r="V13" s="26">
        <v>212.5</v>
      </c>
      <c r="W13" s="258" t="s">
        <v>88</v>
      </c>
    </row>
    <row r="14" spans="1:23" s="14" customFormat="1" ht="15" customHeight="1">
      <c r="A14" s="259" t="s">
        <v>82</v>
      </c>
      <c r="B14" s="26">
        <v>52.5</v>
      </c>
      <c r="C14" s="26">
        <v>28.5</v>
      </c>
      <c r="D14" s="26">
        <v>48.5</v>
      </c>
      <c r="E14" s="26">
        <v>98.2</v>
      </c>
      <c r="F14" s="26">
        <v>102.2</v>
      </c>
      <c r="G14" s="26">
        <v>102.6</v>
      </c>
      <c r="H14" s="26">
        <v>72.8</v>
      </c>
      <c r="I14" s="26">
        <v>75.400000000000006</v>
      </c>
      <c r="J14" s="26">
        <v>69</v>
      </c>
      <c r="K14" s="258" t="s">
        <v>25</v>
      </c>
      <c r="L14" s="259" t="s">
        <v>82</v>
      </c>
      <c r="M14" s="26">
        <v>41.2</v>
      </c>
      <c r="N14" s="26">
        <v>23.4</v>
      </c>
      <c r="O14" s="133">
        <v>23.6</v>
      </c>
      <c r="P14" s="26">
        <v>20.8</v>
      </c>
      <c r="Q14" s="26">
        <v>12.9</v>
      </c>
      <c r="R14" s="26">
        <v>23</v>
      </c>
      <c r="S14" s="26">
        <v>37</v>
      </c>
      <c r="T14" s="26">
        <v>82.4</v>
      </c>
      <c r="U14" s="26">
        <v>39.799999999999997</v>
      </c>
      <c r="V14" s="26">
        <v>45.9</v>
      </c>
      <c r="W14" s="258" t="s">
        <v>25</v>
      </c>
    </row>
    <row r="15" spans="1:23" s="14" customFormat="1" ht="15" customHeight="1">
      <c r="A15" s="259" t="s">
        <v>29</v>
      </c>
      <c r="B15" s="26">
        <v>37.6</v>
      </c>
      <c r="C15" s="26">
        <v>40.799999999999997</v>
      </c>
      <c r="D15" s="26">
        <v>65.5</v>
      </c>
      <c r="E15" s="26">
        <v>54.4</v>
      </c>
      <c r="F15" s="26">
        <v>43.6</v>
      </c>
      <c r="G15" s="26">
        <v>34.700000000000003</v>
      </c>
      <c r="H15" s="26">
        <v>29.7</v>
      </c>
      <c r="I15" s="26">
        <v>22.6</v>
      </c>
      <c r="J15" s="26">
        <v>12.4</v>
      </c>
      <c r="K15" s="258" t="s">
        <v>68</v>
      </c>
      <c r="L15" s="259" t="s">
        <v>29</v>
      </c>
      <c r="M15" s="26">
        <v>35.9</v>
      </c>
      <c r="N15" s="26">
        <v>30.3</v>
      </c>
      <c r="O15" s="133">
        <v>30.5</v>
      </c>
      <c r="P15" s="26">
        <v>49.4</v>
      </c>
      <c r="Q15" s="26">
        <v>48.4</v>
      </c>
      <c r="R15" s="26">
        <v>54.1</v>
      </c>
      <c r="S15" s="26">
        <v>64.8</v>
      </c>
      <c r="T15" s="26">
        <v>79.2</v>
      </c>
      <c r="U15" s="26">
        <v>47.9</v>
      </c>
      <c r="V15" s="26">
        <v>41.4</v>
      </c>
      <c r="W15" s="258" t="s">
        <v>68</v>
      </c>
    </row>
    <row r="16" spans="1:23" s="14" customFormat="1" ht="15" customHeight="1">
      <c r="A16" s="259" t="s">
        <v>30</v>
      </c>
      <c r="B16" s="26">
        <v>1.6</v>
      </c>
      <c r="C16" s="26">
        <v>7.4</v>
      </c>
      <c r="D16" s="26">
        <v>14.3</v>
      </c>
      <c r="E16" s="26">
        <v>7.4</v>
      </c>
      <c r="F16" s="26">
        <v>6.4</v>
      </c>
      <c r="G16" s="26">
        <v>4.4000000000000004</v>
      </c>
      <c r="H16" s="26">
        <v>0.3</v>
      </c>
      <c r="I16" s="26">
        <v>0.2</v>
      </c>
      <c r="J16" s="26">
        <v>0.2</v>
      </c>
      <c r="K16" s="258" t="s">
        <v>26</v>
      </c>
      <c r="L16" s="259" t="s">
        <v>30</v>
      </c>
      <c r="M16" s="26">
        <v>11.6</v>
      </c>
      <c r="N16" s="26">
        <v>8.8000000000000007</v>
      </c>
      <c r="O16" s="133">
        <v>6.5</v>
      </c>
      <c r="P16" s="26">
        <v>8.6999999999999993</v>
      </c>
      <c r="Q16" s="26">
        <v>4.5999999999999996</v>
      </c>
      <c r="R16" s="26">
        <v>7.1</v>
      </c>
      <c r="S16" s="26">
        <v>8</v>
      </c>
      <c r="T16" s="26">
        <v>12.8</v>
      </c>
      <c r="U16" s="26">
        <v>7.9</v>
      </c>
      <c r="V16" s="26">
        <v>6.7</v>
      </c>
      <c r="W16" s="258" t="s">
        <v>26</v>
      </c>
    </row>
    <row r="17" spans="1:23" s="14" customFormat="1" ht="15" customHeight="1">
      <c r="A17" s="259" t="s">
        <v>7</v>
      </c>
      <c r="B17" s="26">
        <v>494.9</v>
      </c>
      <c r="C17" s="26">
        <v>519.79999999999995</v>
      </c>
      <c r="D17" s="26">
        <v>561.29999999999995</v>
      </c>
      <c r="E17" s="26">
        <v>573.70000000000005</v>
      </c>
      <c r="F17" s="26">
        <v>578.29999999999995</v>
      </c>
      <c r="G17" s="26">
        <v>511</v>
      </c>
      <c r="H17" s="26">
        <v>416.3</v>
      </c>
      <c r="I17" s="26">
        <v>423.9</v>
      </c>
      <c r="J17" s="26">
        <v>402.6</v>
      </c>
      <c r="K17" s="258" t="s">
        <v>8</v>
      </c>
      <c r="L17" s="259" t="s">
        <v>7</v>
      </c>
      <c r="M17" s="26">
        <v>603.4</v>
      </c>
      <c r="N17" s="26">
        <v>546.6</v>
      </c>
      <c r="O17" s="133">
        <v>505.4</v>
      </c>
      <c r="P17" s="26">
        <v>602.1</v>
      </c>
      <c r="Q17" s="26">
        <v>473.1</v>
      </c>
      <c r="R17" s="26">
        <v>481.1</v>
      </c>
      <c r="S17" s="26">
        <v>470.5</v>
      </c>
      <c r="T17" s="26">
        <v>565.29999999999995</v>
      </c>
      <c r="U17" s="26">
        <v>525.6</v>
      </c>
      <c r="V17" s="26">
        <v>529</v>
      </c>
      <c r="W17" s="258" t="s">
        <v>8</v>
      </c>
    </row>
    <row r="18" spans="1:23" s="14" customFormat="1" ht="27.95" customHeight="1">
      <c r="A18" s="260" t="s">
        <v>31</v>
      </c>
      <c r="B18" s="10">
        <v>12.7</v>
      </c>
      <c r="C18" s="10">
        <v>15.2</v>
      </c>
      <c r="D18" s="10">
        <v>20.7</v>
      </c>
      <c r="E18" s="10">
        <v>28.5</v>
      </c>
      <c r="F18" s="10">
        <v>29.1</v>
      </c>
      <c r="G18" s="10">
        <v>22.2</v>
      </c>
      <c r="H18" s="10">
        <v>17.5</v>
      </c>
      <c r="I18" s="10">
        <v>20</v>
      </c>
      <c r="J18" s="10">
        <v>17.3</v>
      </c>
      <c r="K18" s="261" t="s">
        <v>69</v>
      </c>
      <c r="L18" s="260" t="s">
        <v>31</v>
      </c>
      <c r="M18" s="10">
        <v>40.299999999999997</v>
      </c>
      <c r="N18" s="10">
        <v>46.9</v>
      </c>
      <c r="O18" s="134">
        <v>54.3</v>
      </c>
      <c r="P18" s="10">
        <v>29</v>
      </c>
      <c r="Q18" s="10">
        <v>14</v>
      </c>
      <c r="R18" s="10">
        <v>16.8</v>
      </c>
      <c r="S18" s="10">
        <v>25.7</v>
      </c>
      <c r="T18" s="10">
        <v>26.3</v>
      </c>
      <c r="U18" s="10">
        <v>22.8</v>
      </c>
      <c r="V18" s="10">
        <v>21</v>
      </c>
      <c r="W18" s="261" t="s">
        <v>69</v>
      </c>
    </row>
    <row r="19" spans="1:23" s="14" customFormat="1" ht="15" customHeight="1">
      <c r="A19" s="260" t="s">
        <v>32</v>
      </c>
      <c r="B19" s="10">
        <v>161</v>
      </c>
      <c r="C19" s="10">
        <v>172</v>
      </c>
      <c r="D19" s="10">
        <v>229.7</v>
      </c>
      <c r="E19" s="10">
        <v>176.3</v>
      </c>
      <c r="F19" s="10">
        <v>188.4</v>
      </c>
      <c r="G19" s="10">
        <v>179.1</v>
      </c>
      <c r="H19" s="10">
        <v>153.80000000000001</v>
      </c>
      <c r="I19" s="10">
        <v>160.80000000000001</v>
      </c>
      <c r="J19" s="10">
        <v>170.3</v>
      </c>
      <c r="K19" s="261" t="s">
        <v>70</v>
      </c>
      <c r="L19" s="260" t="s">
        <v>32</v>
      </c>
      <c r="M19" s="10">
        <v>80</v>
      </c>
      <c r="N19" s="10">
        <v>75.2</v>
      </c>
      <c r="O19" s="134">
        <v>101</v>
      </c>
      <c r="P19" s="10">
        <v>202.5</v>
      </c>
      <c r="Q19" s="10">
        <v>125.4</v>
      </c>
      <c r="R19" s="10">
        <v>111</v>
      </c>
      <c r="S19" s="10">
        <v>111.3</v>
      </c>
      <c r="T19" s="10">
        <v>180.5</v>
      </c>
      <c r="U19" s="10">
        <v>171.5</v>
      </c>
      <c r="V19" s="10">
        <v>175.1</v>
      </c>
      <c r="W19" s="261" t="s">
        <v>70</v>
      </c>
    </row>
    <row r="20" spans="1:23" s="14" customFormat="1" ht="24.95" customHeight="1">
      <c r="A20" s="260" t="s">
        <v>33</v>
      </c>
      <c r="B20" s="10">
        <v>14.5</v>
      </c>
      <c r="C20" s="10">
        <v>11.4</v>
      </c>
      <c r="D20" s="10">
        <v>12.3</v>
      </c>
      <c r="E20" s="10">
        <v>14.8</v>
      </c>
      <c r="F20" s="10">
        <v>21.7</v>
      </c>
      <c r="G20" s="10">
        <v>17.399999999999999</v>
      </c>
      <c r="H20" s="10">
        <v>11.9</v>
      </c>
      <c r="I20" s="10">
        <v>7.9</v>
      </c>
      <c r="J20" s="10">
        <v>13.7</v>
      </c>
      <c r="K20" s="261" t="s">
        <v>71</v>
      </c>
      <c r="L20" s="260" t="s">
        <v>33</v>
      </c>
      <c r="M20" s="10">
        <v>18.3</v>
      </c>
      <c r="N20" s="10">
        <v>38.9</v>
      </c>
      <c r="O20" s="134">
        <v>12</v>
      </c>
      <c r="P20" s="10">
        <v>14.4</v>
      </c>
      <c r="Q20" s="10">
        <v>5.5</v>
      </c>
      <c r="R20" s="10">
        <v>9.3000000000000007</v>
      </c>
      <c r="S20" s="10">
        <v>11.4</v>
      </c>
      <c r="T20" s="10">
        <v>20.8</v>
      </c>
      <c r="U20" s="10">
        <v>13.2</v>
      </c>
      <c r="V20" s="10">
        <v>16.8</v>
      </c>
      <c r="W20" s="261" t="s">
        <v>71</v>
      </c>
    </row>
    <row r="21" spans="1:23" s="14" customFormat="1" ht="24.95" customHeight="1">
      <c r="A21" s="260" t="s">
        <v>34</v>
      </c>
      <c r="B21" s="10">
        <v>3.9</v>
      </c>
      <c r="C21" s="10">
        <v>7.2</v>
      </c>
      <c r="D21" s="10">
        <v>7.1</v>
      </c>
      <c r="E21" s="10">
        <v>6.2</v>
      </c>
      <c r="F21" s="10">
        <v>5.5</v>
      </c>
      <c r="G21" s="10">
        <v>2.5</v>
      </c>
      <c r="H21" s="10">
        <v>10.7</v>
      </c>
      <c r="I21" s="10">
        <v>6.4</v>
      </c>
      <c r="J21" s="10">
        <v>2.5</v>
      </c>
      <c r="K21" s="261" t="s">
        <v>72</v>
      </c>
      <c r="L21" s="260" t="s">
        <v>34</v>
      </c>
      <c r="M21" s="10">
        <v>11.7</v>
      </c>
      <c r="N21" s="10">
        <v>12</v>
      </c>
      <c r="O21" s="134">
        <v>5.8</v>
      </c>
      <c r="P21" s="10">
        <v>3.1</v>
      </c>
      <c r="Q21" s="10">
        <v>3.7</v>
      </c>
      <c r="R21" s="10">
        <v>5.0999999999999996</v>
      </c>
      <c r="S21" s="10">
        <v>3.1</v>
      </c>
      <c r="T21" s="10">
        <v>4.9000000000000004</v>
      </c>
      <c r="U21" s="10">
        <v>8.1999999999999993</v>
      </c>
      <c r="V21" s="10">
        <v>3.7</v>
      </c>
      <c r="W21" s="261" t="s">
        <v>72</v>
      </c>
    </row>
    <row r="22" spans="1:23" s="14" customFormat="1" ht="15" customHeight="1">
      <c r="A22" s="260" t="s">
        <v>9</v>
      </c>
      <c r="B22" s="10">
        <v>155.9</v>
      </c>
      <c r="C22" s="10">
        <v>170.8</v>
      </c>
      <c r="D22" s="10">
        <v>157</v>
      </c>
      <c r="E22" s="10">
        <v>171.4</v>
      </c>
      <c r="F22" s="10">
        <v>170.2</v>
      </c>
      <c r="G22" s="10">
        <v>147.5</v>
      </c>
      <c r="H22" s="10">
        <v>111.4</v>
      </c>
      <c r="I22" s="10">
        <v>114</v>
      </c>
      <c r="J22" s="10">
        <v>104.8</v>
      </c>
      <c r="K22" s="261" t="s">
        <v>10</v>
      </c>
      <c r="L22" s="260" t="s">
        <v>9</v>
      </c>
      <c r="M22" s="10">
        <v>207.7</v>
      </c>
      <c r="N22" s="10">
        <v>168.4</v>
      </c>
      <c r="O22" s="134">
        <v>179.2</v>
      </c>
      <c r="P22" s="10">
        <v>216.9</v>
      </c>
      <c r="Q22" s="10">
        <v>196.1</v>
      </c>
      <c r="R22" s="10">
        <v>186.8</v>
      </c>
      <c r="S22" s="10">
        <v>177.3</v>
      </c>
      <c r="T22" s="10">
        <v>171.3</v>
      </c>
      <c r="U22" s="10">
        <v>160.9</v>
      </c>
      <c r="V22" s="10">
        <v>161.9</v>
      </c>
      <c r="W22" s="261" t="s">
        <v>10</v>
      </c>
    </row>
    <row r="23" spans="1:23" s="14" customFormat="1" ht="15" customHeight="1">
      <c r="A23" s="260" t="s">
        <v>35</v>
      </c>
      <c r="B23" s="10">
        <v>110.4</v>
      </c>
      <c r="C23" s="10">
        <v>111.4</v>
      </c>
      <c r="D23" s="10">
        <v>100.1</v>
      </c>
      <c r="E23" s="10">
        <v>138.19999999999999</v>
      </c>
      <c r="F23" s="10">
        <v>132.1</v>
      </c>
      <c r="G23" s="10">
        <v>121.7</v>
      </c>
      <c r="H23" s="10">
        <v>94.8</v>
      </c>
      <c r="I23" s="10">
        <v>95.5</v>
      </c>
      <c r="J23" s="10">
        <v>79.3</v>
      </c>
      <c r="K23" s="261" t="s">
        <v>11</v>
      </c>
      <c r="L23" s="260" t="s">
        <v>35</v>
      </c>
      <c r="M23" s="10">
        <v>162.6</v>
      </c>
      <c r="N23" s="10">
        <v>142.30000000000001</v>
      </c>
      <c r="O23" s="134">
        <v>105.6</v>
      </c>
      <c r="P23" s="10">
        <v>116.1</v>
      </c>
      <c r="Q23" s="10">
        <v>97.1</v>
      </c>
      <c r="R23" s="10">
        <v>93.5</v>
      </c>
      <c r="S23" s="10">
        <v>100.4</v>
      </c>
      <c r="T23" s="10">
        <v>108.8</v>
      </c>
      <c r="U23" s="10">
        <v>105</v>
      </c>
      <c r="V23" s="10">
        <v>114.6</v>
      </c>
      <c r="W23" s="261" t="s">
        <v>11</v>
      </c>
    </row>
    <row r="24" spans="1:23" s="14" customFormat="1" ht="15" customHeight="1">
      <c r="A24" s="260" t="s">
        <v>36</v>
      </c>
      <c r="B24" s="10">
        <v>4.0999999999999996</v>
      </c>
      <c r="C24" s="10">
        <v>2.8</v>
      </c>
      <c r="D24" s="10">
        <v>2.8</v>
      </c>
      <c r="E24" s="10">
        <v>2.7</v>
      </c>
      <c r="F24" s="10">
        <v>3.8</v>
      </c>
      <c r="G24" s="10">
        <v>1.2</v>
      </c>
      <c r="H24" s="10">
        <v>0.9</v>
      </c>
      <c r="I24" s="10">
        <v>0.8</v>
      </c>
      <c r="J24" s="10">
        <v>0.5</v>
      </c>
      <c r="K24" s="261" t="s">
        <v>27</v>
      </c>
      <c r="L24" s="260" t="s">
        <v>36</v>
      </c>
      <c r="M24" s="10">
        <v>12.3</v>
      </c>
      <c r="N24" s="10">
        <v>4.9000000000000004</v>
      </c>
      <c r="O24" s="134">
        <v>7.6</v>
      </c>
      <c r="P24" s="10">
        <v>4.5</v>
      </c>
      <c r="Q24" s="10">
        <v>2.7</v>
      </c>
      <c r="R24" s="10">
        <v>4.4000000000000004</v>
      </c>
      <c r="S24" s="10">
        <v>4.3</v>
      </c>
      <c r="T24" s="10">
        <v>7.8</v>
      </c>
      <c r="U24" s="10">
        <v>5.7</v>
      </c>
      <c r="V24" s="10">
        <v>3.8</v>
      </c>
      <c r="W24" s="261" t="s">
        <v>27</v>
      </c>
    </row>
    <row r="25" spans="1:23" s="14" customFormat="1" ht="15" customHeight="1">
      <c r="A25" s="260" t="s">
        <v>37</v>
      </c>
      <c r="B25" s="10">
        <v>32.4</v>
      </c>
      <c r="C25" s="10">
        <v>29</v>
      </c>
      <c r="D25" s="10">
        <v>31.6</v>
      </c>
      <c r="E25" s="10">
        <v>35.6</v>
      </c>
      <c r="F25" s="10">
        <v>27.5</v>
      </c>
      <c r="G25" s="10">
        <v>19.399999999999999</v>
      </c>
      <c r="H25" s="10">
        <v>15.3</v>
      </c>
      <c r="I25" s="10">
        <v>18.5</v>
      </c>
      <c r="J25" s="10">
        <v>14.2</v>
      </c>
      <c r="K25" s="261" t="s">
        <v>73</v>
      </c>
      <c r="L25" s="260" t="s">
        <v>37</v>
      </c>
      <c r="M25" s="10">
        <v>70.5</v>
      </c>
      <c r="N25" s="10">
        <v>58</v>
      </c>
      <c r="O25" s="134">
        <v>39.9</v>
      </c>
      <c r="P25" s="10">
        <v>15.6</v>
      </c>
      <c r="Q25" s="10">
        <v>28.6</v>
      </c>
      <c r="R25" s="10">
        <v>54.2</v>
      </c>
      <c r="S25" s="10">
        <v>37</v>
      </c>
      <c r="T25" s="10">
        <v>44.9</v>
      </c>
      <c r="U25" s="10">
        <v>38.299999999999997</v>
      </c>
      <c r="V25" s="10">
        <v>32.1</v>
      </c>
      <c r="W25" s="261" t="s">
        <v>73</v>
      </c>
    </row>
    <row r="26" spans="1:23" s="14" customFormat="1" ht="15" customHeight="1">
      <c r="A26" s="259" t="s">
        <v>76</v>
      </c>
      <c r="B26" s="26">
        <v>380.5</v>
      </c>
      <c r="C26" s="26">
        <v>463.6</v>
      </c>
      <c r="D26" s="26">
        <v>437.5</v>
      </c>
      <c r="E26" s="26">
        <v>333</v>
      </c>
      <c r="F26" s="26">
        <v>320.7</v>
      </c>
      <c r="G26" s="26">
        <v>294.7</v>
      </c>
      <c r="H26" s="26">
        <v>285.89999999999998</v>
      </c>
      <c r="I26" s="26">
        <v>229.3</v>
      </c>
      <c r="J26" s="26">
        <v>207.4</v>
      </c>
      <c r="K26" s="258" t="s">
        <v>12</v>
      </c>
      <c r="L26" s="259" t="s">
        <v>76</v>
      </c>
      <c r="M26" s="26">
        <v>879.9</v>
      </c>
      <c r="N26" s="26">
        <v>822.7</v>
      </c>
      <c r="O26" s="133">
        <v>673.3</v>
      </c>
      <c r="P26" s="26">
        <v>567.6</v>
      </c>
      <c r="Q26" s="26">
        <v>542.20000000000005</v>
      </c>
      <c r="R26" s="26">
        <v>557.20000000000005</v>
      </c>
      <c r="S26" s="26">
        <v>596.79999999999995</v>
      </c>
      <c r="T26" s="26">
        <v>682.8</v>
      </c>
      <c r="U26" s="26">
        <v>521.29999999999995</v>
      </c>
      <c r="V26" s="26">
        <v>421.5</v>
      </c>
      <c r="W26" s="258" t="s">
        <v>12</v>
      </c>
    </row>
    <row r="27" spans="1:23" s="14" customFormat="1" ht="15" customHeight="1">
      <c r="A27" s="259" t="s">
        <v>81</v>
      </c>
      <c r="B27" s="26">
        <v>1.2</v>
      </c>
      <c r="C27" s="26">
        <v>1.2</v>
      </c>
      <c r="D27" s="26">
        <v>1.7</v>
      </c>
      <c r="E27" s="26">
        <v>1.5</v>
      </c>
      <c r="F27" s="26">
        <v>1.5</v>
      </c>
      <c r="G27" s="26">
        <v>1.6</v>
      </c>
      <c r="H27" s="26">
        <v>1.3</v>
      </c>
      <c r="I27" s="26">
        <v>1.4</v>
      </c>
      <c r="J27" s="26">
        <v>1.2</v>
      </c>
      <c r="K27" s="258" t="s">
        <v>13</v>
      </c>
      <c r="L27" s="259" t="s">
        <v>81</v>
      </c>
      <c r="M27" s="26">
        <v>1.2</v>
      </c>
      <c r="N27" s="26">
        <v>1.1000000000000001</v>
      </c>
      <c r="O27" s="133">
        <v>0.9</v>
      </c>
      <c r="P27" s="26">
        <v>2.6</v>
      </c>
      <c r="Q27" s="26">
        <v>0</v>
      </c>
      <c r="R27" s="26">
        <v>0</v>
      </c>
      <c r="S27" s="26">
        <v>0.4</v>
      </c>
      <c r="T27" s="26">
        <v>0.7</v>
      </c>
      <c r="U27" s="26">
        <v>1.2</v>
      </c>
      <c r="V27" s="26">
        <v>1.4</v>
      </c>
      <c r="W27" s="258" t="s">
        <v>13</v>
      </c>
    </row>
    <row r="28" spans="1:23" s="14" customFormat="1" ht="15" customHeight="1">
      <c r="A28" s="260" t="s">
        <v>14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261" t="s">
        <v>15</v>
      </c>
      <c r="L28" s="260" t="s">
        <v>14</v>
      </c>
      <c r="M28" s="10">
        <v>0</v>
      </c>
      <c r="N28" s="10">
        <v>0</v>
      </c>
      <c r="O28" s="134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261" t="s">
        <v>15</v>
      </c>
    </row>
    <row r="29" spans="1:23" s="14" customFormat="1" ht="15" customHeight="1">
      <c r="A29" s="260" t="s">
        <v>16</v>
      </c>
      <c r="B29" s="10">
        <v>17.8</v>
      </c>
      <c r="C29" s="10">
        <v>26.9</v>
      </c>
      <c r="D29" s="10">
        <v>92.6</v>
      </c>
      <c r="E29" s="10">
        <v>93.7</v>
      </c>
      <c r="F29" s="10">
        <v>84.9</v>
      </c>
      <c r="G29" s="10">
        <v>60.8</v>
      </c>
      <c r="H29" s="10">
        <v>36.799999999999997</v>
      </c>
      <c r="I29" s="10">
        <v>18.8</v>
      </c>
      <c r="J29" s="10">
        <v>0</v>
      </c>
      <c r="K29" s="261" t="s">
        <v>17</v>
      </c>
      <c r="L29" s="260" t="s">
        <v>16</v>
      </c>
      <c r="M29" s="10">
        <v>16.3</v>
      </c>
      <c r="N29" s="10">
        <v>15.1</v>
      </c>
      <c r="O29" s="134">
        <v>29.6</v>
      </c>
      <c r="P29" s="10">
        <v>26.8</v>
      </c>
      <c r="Q29" s="10">
        <v>48.9</v>
      </c>
      <c r="R29" s="10">
        <v>61.1</v>
      </c>
      <c r="S29" s="10">
        <v>61.5</v>
      </c>
      <c r="T29" s="10">
        <v>64.3</v>
      </c>
      <c r="U29" s="10">
        <v>64.7</v>
      </c>
      <c r="V29" s="10">
        <v>69.7</v>
      </c>
      <c r="W29" s="261" t="s">
        <v>17</v>
      </c>
    </row>
    <row r="30" spans="1:23" s="14" customFormat="1" ht="15" customHeight="1">
      <c r="A30" s="260" t="s">
        <v>18</v>
      </c>
      <c r="B30" s="10">
        <v>37.799999999999997</v>
      </c>
      <c r="C30" s="10">
        <v>32.9</v>
      </c>
      <c r="D30" s="10">
        <v>93.4</v>
      </c>
      <c r="E30" s="10">
        <v>85.8</v>
      </c>
      <c r="F30" s="10">
        <v>91.4</v>
      </c>
      <c r="G30" s="10">
        <v>91.8</v>
      </c>
      <c r="H30" s="10">
        <v>79.3</v>
      </c>
      <c r="I30" s="10">
        <v>69.599999999999994</v>
      </c>
      <c r="J30" s="10">
        <v>7.3</v>
      </c>
      <c r="K30" s="262" t="s">
        <v>19</v>
      </c>
      <c r="L30" s="260" t="s">
        <v>18</v>
      </c>
      <c r="M30" s="10">
        <v>21.1</v>
      </c>
      <c r="N30" s="10">
        <v>17.7</v>
      </c>
      <c r="O30" s="135">
        <v>41.2</v>
      </c>
      <c r="P30" s="10">
        <v>63.1</v>
      </c>
      <c r="Q30" s="10">
        <v>72.599999999999994</v>
      </c>
      <c r="R30" s="10">
        <v>106.2</v>
      </c>
      <c r="S30" s="10">
        <v>82.7</v>
      </c>
      <c r="T30" s="10">
        <v>123.5</v>
      </c>
      <c r="U30" s="10">
        <v>107.1</v>
      </c>
      <c r="V30" s="10">
        <v>79.099999999999994</v>
      </c>
      <c r="W30" s="262" t="s">
        <v>19</v>
      </c>
    </row>
    <row r="31" spans="1:23" s="14" customFormat="1" ht="15" customHeight="1">
      <c r="A31" s="228" t="s">
        <v>154</v>
      </c>
      <c r="B31" s="27">
        <v>1958.7</v>
      </c>
      <c r="C31" s="27">
        <v>2119.9</v>
      </c>
      <c r="D31" s="27">
        <v>2413.3000000000002</v>
      </c>
      <c r="E31" s="27">
        <v>2508.1</v>
      </c>
      <c r="F31" s="27">
        <v>2412</v>
      </c>
      <c r="G31" s="27">
        <v>2134.1</v>
      </c>
      <c r="H31" s="27">
        <v>1837</v>
      </c>
      <c r="I31" s="27">
        <v>1857.9</v>
      </c>
      <c r="J31" s="27">
        <v>1680.7</v>
      </c>
      <c r="K31" s="189" t="s">
        <v>153</v>
      </c>
      <c r="L31" s="228" t="s">
        <v>154</v>
      </c>
      <c r="M31" s="263">
        <v>3110.1</v>
      </c>
      <c r="N31" s="263">
        <v>2749.8</v>
      </c>
      <c r="O31" s="145">
        <v>2322.3000000000002</v>
      </c>
      <c r="P31" s="263">
        <v>2125.3000000000002</v>
      </c>
      <c r="Q31" s="263">
        <v>1908.8</v>
      </c>
      <c r="R31" s="263">
        <v>2108.3000000000002</v>
      </c>
      <c r="S31" s="263">
        <v>2304.9</v>
      </c>
      <c r="T31" s="263">
        <v>2888.1</v>
      </c>
      <c r="U31" s="263">
        <v>2486.4</v>
      </c>
      <c r="V31" s="263">
        <v>2255.6999999999998</v>
      </c>
      <c r="W31" s="189" t="s">
        <v>153</v>
      </c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80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32"/>
  <sheetViews>
    <sheetView zoomScaleNormal="100" zoomScaleSheetLayoutView="90" workbookViewId="0">
      <selection activeCell="X20" sqref="X20"/>
    </sheetView>
  </sheetViews>
  <sheetFormatPr defaultRowHeight="14.25"/>
  <cols>
    <col min="1" max="1" width="29.625" customWidth="1"/>
    <col min="2" max="10" width="8.625" customWidth="1"/>
    <col min="11" max="11" width="30.875" customWidth="1"/>
    <col min="12" max="12" width="29.75" customWidth="1"/>
    <col min="13" max="22" width="8.625" customWidth="1"/>
    <col min="23" max="23" width="31.125" customWidth="1"/>
  </cols>
  <sheetData>
    <row r="1" spans="1:23" ht="20.100000000000001" customHeight="1">
      <c r="A1" s="239" t="s">
        <v>221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222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223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224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0" t="s">
        <v>78</v>
      </c>
      <c r="B6" s="26">
        <v>389.4</v>
      </c>
      <c r="C6" s="26">
        <v>344.4</v>
      </c>
      <c r="D6" s="26">
        <v>351.6</v>
      </c>
      <c r="E6" s="26">
        <v>321.5</v>
      </c>
      <c r="F6" s="26">
        <v>359.6</v>
      </c>
      <c r="G6" s="26">
        <v>289.79999999999995</v>
      </c>
      <c r="H6" s="26">
        <v>285.39999999999998</v>
      </c>
      <c r="I6" s="26">
        <v>266</v>
      </c>
      <c r="J6" s="26">
        <v>218.1</v>
      </c>
      <c r="K6" s="258" t="s">
        <v>23</v>
      </c>
      <c r="L6" s="2" t="s">
        <v>78</v>
      </c>
      <c r="M6" s="26">
        <v>315.60000000000002</v>
      </c>
      <c r="N6" s="26">
        <v>312.8</v>
      </c>
      <c r="O6" s="26">
        <v>298.5</v>
      </c>
      <c r="P6" s="26">
        <v>373.9</v>
      </c>
      <c r="Q6" s="26">
        <v>349.1</v>
      </c>
      <c r="R6" s="26">
        <v>329.7</v>
      </c>
      <c r="S6" s="26">
        <v>409.4</v>
      </c>
      <c r="T6" s="26">
        <v>461.8</v>
      </c>
      <c r="U6" s="26">
        <v>322.8</v>
      </c>
      <c r="V6" s="26">
        <v>433.1</v>
      </c>
      <c r="W6" s="258" t="s">
        <v>23</v>
      </c>
    </row>
    <row r="7" spans="1:23" s="14" customFormat="1" ht="24.95" customHeight="1">
      <c r="A7" s="21" t="s">
        <v>79</v>
      </c>
      <c r="B7" s="26">
        <v>919</v>
      </c>
      <c r="C7" s="26">
        <v>1004.7</v>
      </c>
      <c r="D7" s="26">
        <v>1188</v>
      </c>
      <c r="E7" s="26">
        <v>893.1</v>
      </c>
      <c r="F7" s="26">
        <v>795.8</v>
      </c>
      <c r="G7" s="26">
        <v>695.2</v>
      </c>
      <c r="H7" s="26">
        <v>614.70000000000005</v>
      </c>
      <c r="I7" s="26">
        <v>695.8</v>
      </c>
      <c r="J7" s="26">
        <v>629.9</v>
      </c>
      <c r="K7" s="258" t="s">
        <v>2</v>
      </c>
      <c r="L7" s="259" t="s">
        <v>79</v>
      </c>
      <c r="M7" s="26">
        <v>1441</v>
      </c>
      <c r="N7" s="26">
        <v>1181.5</v>
      </c>
      <c r="O7" s="26">
        <v>1088.2</v>
      </c>
      <c r="P7" s="26">
        <v>1215.7</v>
      </c>
      <c r="Q7" s="26">
        <v>1052.5999999999999</v>
      </c>
      <c r="R7" s="26">
        <v>926.7</v>
      </c>
      <c r="S7" s="26">
        <v>1041.5999999999999</v>
      </c>
      <c r="T7" s="26">
        <v>960.2</v>
      </c>
      <c r="U7" s="26">
        <v>948</v>
      </c>
      <c r="V7" s="26">
        <v>908</v>
      </c>
      <c r="W7" s="258" t="s">
        <v>2</v>
      </c>
    </row>
    <row r="8" spans="1:23" s="44" customFormat="1" ht="15" customHeight="1">
      <c r="A8" s="22" t="s">
        <v>80</v>
      </c>
      <c r="B8" s="10">
        <v>23.2</v>
      </c>
      <c r="C8" s="10">
        <v>24.4</v>
      </c>
      <c r="D8" s="10">
        <v>47.8</v>
      </c>
      <c r="E8" s="10">
        <v>36</v>
      </c>
      <c r="F8" s="10">
        <v>21</v>
      </c>
      <c r="G8" s="10">
        <v>17.899999999999999</v>
      </c>
      <c r="H8" s="10">
        <v>16.100000000000001</v>
      </c>
      <c r="I8" s="10">
        <v>17.5</v>
      </c>
      <c r="J8" s="10">
        <v>18.100000000000001</v>
      </c>
      <c r="K8" s="261" t="s">
        <v>3</v>
      </c>
      <c r="L8" s="260" t="s">
        <v>80</v>
      </c>
      <c r="M8" s="10">
        <v>23.6</v>
      </c>
      <c r="N8" s="10">
        <v>22</v>
      </c>
      <c r="O8" s="10">
        <v>19.600000000000001</v>
      </c>
      <c r="P8" s="10">
        <v>25.8</v>
      </c>
      <c r="Q8" s="10">
        <v>20.8</v>
      </c>
      <c r="R8" s="10">
        <v>13.9</v>
      </c>
      <c r="S8" s="10">
        <v>17.7</v>
      </c>
      <c r="T8" s="10">
        <v>28.4</v>
      </c>
      <c r="U8" s="10">
        <v>33.700000000000003</v>
      </c>
      <c r="V8" s="10">
        <v>15.7</v>
      </c>
      <c r="W8" s="261" t="s">
        <v>3</v>
      </c>
    </row>
    <row r="9" spans="1:23" s="44" customFormat="1" ht="15" customHeight="1">
      <c r="A9" s="22" t="s">
        <v>4</v>
      </c>
      <c r="B9" s="10">
        <v>793.9</v>
      </c>
      <c r="C9" s="10">
        <v>871.9</v>
      </c>
      <c r="D9" s="10">
        <v>1003</v>
      </c>
      <c r="E9" s="10">
        <v>760</v>
      </c>
      <c r="F9" s="10">
        <v>684.7</v>
      </c>
      <c r="G9" s="10">
        <v>605.5</v>
      </c>
      <c r="H9" s="10">
        <v>537.4</v>
      </c>
      <c r="I9" s="10">
        <v>606.9</v>
      </c>
      <c r="J9" s="10">
        <v>543.30000000000007</v>
      </c>
      <c r="K9" s="261" t="s">
        <v>24</v>
      </c>
      <c r="L9" s="260" t="s">
        <v>4</v>
      </c>
      <c r="M9" s="10">
        <v>1345.8000000000002</v>
      </c>
      <c r="N9" s="10">
        <v>1051.5999999999999</v>
      </c>
      <c r="O9" s="10">
        <v>951.19999999999993</v>
      </c>
      <c r="P9" s="10">
        <v>1025.2</v>
      </c>
      <c r="Q9" s="10">
        <v>922.9</v>
      </c>
      <c r="R9" s="10">
        <v>836.4</v>
      </c>
      <c r="S9" s="10">
        <v>962.5</v>
      </c>
      <c r="T9" s="10">
        <v>842</v>
      </c>
      <c r="U9" s="10">
        <v>809.90000000000009</v>
      </c>
      <c r="V9" s="10">
        <v>805.5</v>
      </c>
      <c r="W9" s="261" t="s">
        <v>24</v>
      </c>
    </row>
    <row r="10" spans="1:23" s="44" customFormat="1" ht="24.95" customHeight="1">
      <c r="A10" s="22" t="s">
        <v>75</v>
      </c>
      <c r="B10" s="10">
        <v>47.4</v>
      </c>
      <c r="C10" s="10">
        <v>50.6</v>
      </c>
      <c r="D10" s="10">
        <v>56.8</v>
      </c>
      <c r="E10" s="10">
        <v>26.6</v>
      </c>
      <c r="F10" s="10">
        <v>27.3</v>
      </c>
      <c r="G10" s="10">
        <v>25.5</v>
      </c>
      <c r="H10" s="10">
        <v>18.799999999999997</v>
      </c>
      <c r="I10" s="10">
        <v>19.5</v>
      </c>
      <c r="J10" s="10">
        <v>20</v>
      </c>
      <c r="K10" s="261" t="s">
        <v>64</v>
      </c>
      <c r="L10" s="260" t="s">
        <v>75</v>
      </c>
      <c r="M10" s="10">
        <v>42.8</v>
      </c>
      <c r="N10" s="10">
        <v>87.4</v>
      </c>
      <c r="O10" s="10">
        <v>89.8</v>
      </c>
      <c r="P10" s="10">
        <v>144.9</v>
      </c>
      <c r="Q10" s="10">
        <v>65.5</v>
      </c>
      <c r="R10" s="10">
        <v>45.599999999999994</v>
      </c>
      <c r="S10" s="10">
        <v>25.6</v>
      </c>
      <c r="T10" s="10">
        <v>30</v>
      </c>
      <c r="U10" s="10">
        <v>41.1</v>
      </c>
      <c r="V10" s="10">
        <v>38.700000000000003</v>
      </c>
      <c r="W10" s="261" t="s">
        <v>64</v>
      </c>
    </row>
    <row r="11" spans="1:23" s="44" customFormat="1" ht="36" customHeight="1">
      <c r="A11" s="22" t="s">
        <v>28</v>
      </c>
      <c r="B11" s="10">
        <v>54.5</v>
      </c>
      <c r="C11" s="10">
        <v>57.8</v>
      </c>
      <c r="D11" s="10">
        <v>80.400000000000006</v>
      </c>
      <c r="E11" s="10">
        <v>70.5</v>
      </c>
      <c r="F11" s="10">
        <v>62.8</v>
      </c>
      <c r="G11" s="10">
        <v>46.3</v>
      </c>
      <c r="H11" s="10">
        <v>42.400000000000006</v>
      </c>
      <c r="I11" s="10">
        <v>51.900000000000006</v>
      </c>
      <c r="J11" s="10">
        <v>48.5</v>
      </c>
      <c r="K11" s="261" t="s">
        <v>74</v>
      </c>
      <c r="L11" s="260" t="s">
        <v>28</v>
      </c>
      <c r="M11" s="10">
        <v>28.8</v>
      </c>
      <c r="N11" s="10">
        <v>20.5</v>
      </c>
      <c r="O11" s="10">
        <v>27.6</v>
      </c>
      <c r="P11" s="10">
        <v>19.799999999999997</v>
      </c>
      <c r="Q11" s="10">
        <v>43.4</v>
      </c>
      <c r="R11" s="10">
        <v>30.8</v>
      </c>
      <c r="S11" s="10">
        <v>35.800000000000004</v>
      </c>
      <c r="T11" s="10">
        <v>59.8</v>
      </c>
      <c r="U11" s="10">
        <v>63.3</v>
      </c>
      <c r="V11" s="10">
        <v>48.099999999999994</v>
      </c>
      <c r="W11" s="261" t="s">
        <v>74</v>
      </c>
    </row>
    <row r="12" spans="1:23" s="14" customFormat="1" ht="15" customHeight="1">
      <c r="A12" s="21" t="s">
        <v>5</v>
      </c>
      <c r="B12" s="26">
        <v>476.2</v>
      </c>
      <c r="C12" s="26">
        <v>566.1</v>
      </c>
      <c r="D12" s="26">
        <v>795.6</v>
      </c>
      <c r="E12" s="26">
        <v>815</v>
      </c>
      <c r="F12" s="26">
        <v>733.1</v>
      </c>
      <c r="G12" s="26">
        <v>619.6</v>
      </c>
      <c r="H12" s="26">
        <v>542.5</v>
      </c>
      <c r="I12" s="26">
        <v>590.4</v>
      </c>
      <c r="J12" s="26">
        <v>572.79999999999995</v>
      </c>
      <c r="K12" s="258" t="s">
        <v>6</v>
      </c>
      <c r="L12" s="259" t="s">
        <v>5</v>
      </c>
      <c r="M12" s="26">
        <v>636.5</v>
      </c>
      <c r="N12" s="26">
        <v>503.8</v>
      </c>
      <c r="O12" s="26">
        <v>463.2</v>
      </c>
      <c r="P12" s="26">
        <v>321.8</v>
      </c>
      <c r="Q12" s="26">
        <v>354.3</v>
      </c>
      <c r="R12" s="26">
        <v>329.9</v>
      </c>
      <c r="S12" s="26">
        <v>295.5</v>
      </c>
      <c r="T12" s="26">
        <v>412.9</v>
      </c>
      <c r="U12" s="26">
        <v>533.90000000000009</v>
      </c>
      <c r="V12" s="26">
        <v>578.70000000000005</v>
      </c>
      <c r="W12" s="258" t="s">
        <v>6</v>
      </c>
    </row>
    <row r="13" spans="1:23" s="14" customFormat="1" ht="24" customHeight="1">
      <c r="A13" s="21" t="s">
        <v>77</v>
      </c>
      <c r="B13" s="26">
        <v>162</v>
      </c>
      <c r="C13" s="26">
        <v>188.1</v>
      </c>
      <c r="D13" s="26">
        <v>232.3</v>
      </c>
      <c r="E13" s="26">
        <v>243</v>
      </c>
      <c r="F13" s="26">
        <v>168.2</v>
      </c>
      <c r="G13" s="26">
        <v>134.6</v>
      </c>
      <c r="H13" s="26">
        <v>114.2</v>
      </c>
      <c r="I13" s="26">
        <v>103.1</v>
      </c>
      <c r="J13" s="26">
        <v>128.4</v>
      </c>
      <c r="K13" s="258" t="s">
        <v>88</v>
      </c>
      <c r="L13" s="259" t="s">
        <v>77</v>
      </c>
      <c r="M13" s="26">
        <v>292</v>
      </c>
      <c r="N13" s="26">
        <v>228.5</v>
      </c>
      <c r="O13" s="26">
        <v>255.8</v>
      </c>
      <c r="P13" s="26">
        <v>255.7</v>
      </c>
      <c r="Q13" s="26">
        <v>270</v>
      </c>
      <c r="R13" s="26">
        <v>184.6</v>
      </c>
      <c r="S13" s="26">
        <v>227.3</v>
      </c>
      <c r="T13" s="26">
        <v>252.5</v>
      </c>
      <c r="U13" s="26">
        <v>236.3</v>
      </c>
      <c r="V13" s="26">
        <v>208</v>
      </c>
      <c r="W13" s="258" t="s">
        <v>88</v>
      </c>
    </row>
    <row r="14" spans="1:23" s="14" customFormat="1" ht="15" customHeight="1">
      <c r="A14" s="21" t="s">
        <v>82</v>
      </c>
      <c r="B14" s="26">
        <v>67</v>
      </c>
      <c r="C14" s="26">
        <v>64.5</v>
      </c>
      <c r="D14" s="26">
        <v>97.600000000000009</v>
      </c>
      <c r="E14" s="26">
        <v>101.19999999999999</v>
      </c>
      <c r="F14" s="26">
        <v>105.9</v>
      </c>
      <c r="G14" s="26">
        <v>97.5</v>
      </c>
      <c r="H14" s="26">
        <v>81.400000000000006</v>
      </c>
      <c r="I14" s="26">
        <v>87.6</v>
      </c>
      <c r="J14" s="26">
        <v>77.2</v>
      </c>
      <c r="K14" s="258" t="s">
        <v>25</v>
      </c>
      <c r="L14" s="259" t="s">
        <v>82</v>
      </c>
      <c r="M14" s="26">
        <v>144.70000000000002</v>
      </c>
      <c r="N14" s="26">
        <v>127.2</v>
      </c>
      <c r="O14" s="26">
        <v>140.60000000000002</v>
      </c>
      <c r="P14" s="26">
        <v>137.80000000000001</v>
      </c>
      <c r="Q14" s="26">
        <v>57.9</v>
      </c>
      <c r="R14" s="26">
        <v>75</v>
      </c>
      <c r="S14" s="26">
        <v>91.600000000000009</v>
      </c>
      <c r="T14" s="26">
        <v>114.8</v>
      </c>
      <c r="U14" s="26">
        <v>84.8</v>
      </c>
      <c r="V14" s="26">
        <v>76.400000000000006</v>
      </c>
      <c r="W14" s="258" t="s">
        <v>25</v>
      </c>
    </row>
    <row r="15" spans="1:23" s="14" customFormat="1" ht="15" customHeight="1">
      <c r="A15" s="21" t="s">
        <v>29</v>
      </c>
      <c r="B15" s="26">
        <v>43.1</v>
      </c>
      <c r="C15" s="26">
        <v>38</v>
      </c>
      <c r="D15" s="26">
        <v>60</v>
      </c>
      <c r="E15" s="26">
        <v>48.7</v>
      </c>
      <c r="F15" s="26">
        <v>49.699999999999996</v>
      </c>
      <c r="G15" s="26">
        <v>36</v>
      </c>
      <c r="H15" s="26">
        <v>34.700000000000003</v>
      </c>
      <c r="I15" s="26">
        <v>22.4</v>
      </c>
      <c r="J15" s="26">
        <v>15.4</v>
      </c>
      <c r="K15" s="258" t="s">
        <v>68</v>
      </c>
      <c r="L15" s="259" t="s">
        <v>29</v>
      </c>
      <c r="M15" s="26">
        <v>64.399999999999991</v>
      </c>
      <c r="N15" s="26">
        <v>61</v>
      </c>
      <c r="O15" s="26">
        <v>68.599999999999994</v>
      </c>
      <c r="P15" s="26">
        <v>55.199999999999996</v>
      </c>
      <c r="Q15" s="26">
        <v>37.700000000000003</v>
      </c>
      <c r="R15" s="26">
        <v>41.4</v>
      </c>
      <c r="S15" s="26">
        <v>41.800000000000004</v>
      </c>
      <c r="T15" s="26">
        <v>45.6</v>
      </c>
      <c r="U15" s="26">
        <v>44.1</v>
      </c>
      <c r="V15" s="26">
        <v>28.1</v>
      </c>
      <c r="W15" s="258" t="s">
        <v>68</v>
      </c>
    </row>
    <row r="16" spans="1:23" s="14" customFormat="1" ht="15" customHeight="1">
      <c r="A16" s="21" t="s">
        <v>30</v>
      </c>
      <c r="B16" s="26">
        <v>14</v>
      </c>
      <c r="C16" s="26">
        <v>17</v>
      </c>
      <c r="D16" s="26">
        <v>59.1</v>
      </c>
      <c r="E16" s="26">
        <v>38.300000000000004</v>
      </c>
      <c r="F16" s="26">
        <v>17.399999999999999</v>
      </c>
      <c r="G16" s="26">
        <v>14.6</v>
      </c>
      <c r="H16" s="26">
        <v>0.9</v>
      </c>
      <c r="I16" s="26">
        <v>0.9</v>
      </c>
      <c r="J16" s="26">
        <v>1.2000000000000002</v>
      </c>
      <c r="K16" s="258" t="s">
        <v>26</v>
      </c>
      <c r="L16" s="259" t="s">
        <v>30</v>
      </c>
      <c r="M16" s="26">
        <v>76.2</v>
      </c>
      <c r="N16" s="26">
        <v>60.800000000000004</v>
      </c>
      <c r="O16" s="26">
        <v>46.199999999999996</v>
      </c>
      <c r="P16" s="26">
        <v>66.8</v>
      </c>
      <c r="Q16" s="26">
        <v>22.5</v>
      </c>
      <c r="R16" s="26">
        <v>38.800000000000004</v>
      </c>
      <c r="S16" s="26">
        <v>47.1</v>
      </c>
      <c r="T16" s="26">
        <v>34.800000000000004</v>
      </c>
      <c r="U16" s="26">
        <v>19.400000000000002</v>
      </c>
      <c r="V16" s="26">
        <v>21.599999999999998</v>
      </c>
      <c r="W16" s="258" t="s">
        <v>26</v>
      </c>
    </row>
    <row r="17" spans="1:23" s="14" customFormat="1" ht="15" customHeight="1">
      <c r="A17" s="21" t="s">
        <v>7</v>
      </c>
      <c r="B17" s="26">
        <v>182.39999999999998</v>
      </c>
      <c r="C17" s="26">
        <v>234</v>
      </c>
      <c r="D17" s="26">
        <v>272.5</v>
      </c>
      <c r="E17" s="26">
        <v>257.5</v>
      </c>
      <c r="F17" s="26">
        <v>245.60000000000002</v>
      </c>
      <c r="G17" s="26">
        <v>218</v>
      </c>
      <c r="H17" s="26">
        <v>191</v>
      </c>
      <c r="I17" s="26">
        <v>185.89999999999998</v>
      </c>
      <c r="J17" s="26">
        <v>173.7</v>
      </c>
      <c r="K17" s="258" t="s">
        <v>8</v>
      </c>
      <c r="L17" s="259" t="s">
        <v>7</v>
      </c>
      <c r="M17" s="26">
        <v>377.4</v>
      </c>
      <c r="N17" s="26">
        <v>355.2</v>
      </c>
      <c r="O17" s="26">
        <v>310</v>
      </c>
      <c r="P17" s="26">
        <v>350.2</v>
      </c>
      <c r="Q17" s="26">
        <v>274.10000000000002</v>
      </c>
      <c r="R17" s="26">
        <v>215.3</v>
      </c>
      <c r="S17" s="26">
        <v>226.3</v>
      </c>
      <c r="T17" s="26">
        <v>295.10000000000002</v>
      </c>
      <c r="U17" s="26">
        <v>239</v>
      </c>
      <c r="V17" s="26">
        <v>266.2</v>
      </c>
      <c r="W17" s="258" t="s">
        <v>8</v>
      </c>
    </row>
    <row r="18" spans="1:23" s="44" customFormat="1" ht="27.95" customHeight="1">
      <c r="A18" s="22" t="s">
        <v>31</v>
      </c>
      <c r="B18" s="10">
        <v>18.899999999999999</v>
      </c>
      <c r="C18" s="10">
        <v>27</v>
      </c>
      <c r="D18" s="10">
        <v>38.4</v>
      </c>
      <c r="E18" s="10">
        <v>48.900000000000006</v>
      </c>
      <c r="F18" s="10">
        <v>46.3</v>
      </c>
      <c r="G18" s="10">
        <v>40.4</v>
      </c>
      <c r="H18" s="10">
        <v>30.1</v>
      </c>
      <c r="I18" s="10">
        <v>33.200000000000003</v>
      </c>
      <c r="J18" s="10">
        <v>31.200000000000003</v>
      </c>
      <c r="K18" s="261" t="s">
        <v>69</v>
      </c>
      <c r="L18" s="260" t="s">
        <v>31</v>
      </c>
      <c r="M18" s="10">
        <v>73.2</v>
      </c>
      <c r="N18" s="10">
        <v>87.9</v>
      </c>
      <c r="O18" s="10">
        <v>74.599999999999994</v>
      </c>
      <c r="P18" s="10">
        <v>44.8</v>
      </c>
      <c r="Q18" s="10">
        <v>27.8</v>
      </c>
      <c r="R18" s="10">
        <v>17.600000000000001</v>
      </c>
      <c r="S18" s="10">
        <v>43.2</v>
      </c>
      <c r="T18" s="10">
        <v>47.7</v>
      </c>
      <c r="U18" s="10">
        <v>38.299999999999997</v>
      </c>
      <c r="V18" s="10">
        <v>28.4</v>
      </c>
      <c r="W18" s="261" t="s">
        <v>69</v>
      </c>
    </row>
    <row r="19" spans="1:23" s="44" customFormat="1" ht="15" customHeight="1">
      <c r="A19" s="22" t="s">
        <v>32</v>
      </c>
      <c r="B19" s="10">
        <v>17.8</v>
      </c>
      <c r="C19" s="10">
        <v>32.4</v>
      </c>
      <c r="D19" s="10">
        <v>44.9</v>
      </c>
      <c r="E19" s="10">
        <v>36.9</v>
      </c>
      <c r="F19" s="10">
        <v>37.599999999999994</v>
      </c>
      <c r="G19" s="10">
        <v>30.2</v>
      </c>
      <c r="H19" s="10">
        <v>25.4</v>
      </c>
      <c r="I19" s="10">
        <v>27.7</v>
      </c>
      <c r="J19" s="10">
        <v>26</v>
      </c>
      <c r="K19" s="261" t="s">
        <v>70</v>
      </c>
      <c r="L19" s="260" t="s">
        <v>32</v>
      </c>
      <c r="M19" s="10">
        <v>4</v>
      </c>
      <c r="N19" s="10">
        <v>3.1999999999999997</v>
      </c>
      <c r="O19" s="10">
        <v>2.5999999999999996</v>
      </c>
      <c r="P19" s="10">
        <v>86.7</v>
      </c>
      <c r="Q19" s="10">
        <v>30.5</v>
      </c>
      <c r="R19" s="10">
        <v>25.5</v>
      </c>
      <c r="S19" s="10">
        <v>19.399999999999999</v>
      </c>
      <c r="T19" s="10">
        <v>23.6</v>
      </c>
      <c r="U19" s="10">
        <v>23</v>
      </c>
      <c r="V19" s="10">
        <v>16</v>
      </c>
      <c r="W19" s="261" t="s">
        <v>70</v>
      </c>
    </row>
    <row r="20" spans="1:23" s="44" customFormat="1" ht="24.95" customHeight="1">
      <c r="A20" s="22" t="s">
        <v>33</v>
      </c>
      <c r="B20" s="10">
        <v>11.8</v>
      </c>
      <c r="C20" s="10">
        <v>22.2</v>
      </c>
      <c r="D20" s="10">
        <v>22.299999999999997</v>
      </c>
      <c r="E20" s="10">
        <v>21.6</v>
      </c>
      <c r="F20" s="10">
        <v>18.899999999999999</v>
      </c>
      <c r="G20" s="10">
        <v>22.6</v>
      </c>
      <c r="H20" s="10">
        <v>14.100000000000001</v>
      </c>
      <c r="I20" s="10">
        <v>13.3</v>
      </c>
      <c r="J20" s="10">
        <v>23.5</v>
      </c>
      <c r="K20" s="261" t="s">
        <v>71</v>
      </c>
      <c r="L20" s="260" t="s">
        <v>33</v>
      </c>
      <c r="M20" s="10">
        <v>21.700000000000003</v>
      </c>
      <c r="N20" s="10">
        <v>38.799999999999997</v>
      </c>
      <c r="O20" s="10">
        <v>19.100000000000001</v>
      </c>
      <c r="P20" s="10">
        <v>17.7</v>
      </c>
      <c r="Q20" s="10">
        <v>19</v>
      </c>
      <c r="R20" s="10">
        <v>17.7</v>
      </c>
      <c r="S20" s="10">
        <v>19.7</v>
      </c>
      <c r="T20" s="10">
        <v>19.8</v>
      </c>
      <c r="U20" s="10">
        <v>13.3</v>
      </c>
      <c r="V20" s="10">
        <v>39.4</v>
      </c>
      <c r="W20" s="261" t="s">
        <v>71</v>
      </c>
    </row>
    <row r="21" spans="1:23" s="44" customFormat="1" ht="24.95" customHeight="1">
      <c r="A21" s="22" t="s">
        <v>34</v>
      </c>
      <c r="B21" s="10">
        <v>2.7</v>
      </c>
      <c r="C21" s="10">
        <v>3.9000000000000004</v>
      </c>
      <c r="D21" s="10">
        <v>9.1999999999999993</v>
      </c>
      <c r="E21" s="10">
        <v>6</v>
      </c>
      <c r="F21" s="10">
        <v>4.8</v>
      </c>
      <c r="G21" s="10">
        <v>6.6</v>
      </c>
      <c r="H21" s="10">
        <v>18</v>
      </c>
      <c r="I21" s="10">
        <v>12.799999999999999</v>
      </c>
      <c r="J21" s="10">
        <v>2.6</v>
      </c>
      <c r="K21" s="261" t="s">
        <v>72</v>
      </c>
      <c r="L21" s="260" t="s">
        <v>34</v>
      </c>
      <c r="M21" s="10">
        <v>12.6</v>
      </c>
      <c r="N21" s="10">
        <v>9.5</v>
      </c>
      <c r="O21" s="10">
        <v>7.6999999999999993</v>
      </c>
      <c r="P21" s="10">
        <v>10</v>
      </c>
      <c r="Q21" s="10">
        <v>8.6</v>
      </c>
      <c r="R21" s="10">
        <v>5.8999999999999995</v>
      </c>
      <c r="S21" s="10">
        <v>3.8</v>
      </c>
      <c r="T21" s="10">
        <v>10</v>
      </c>
      <c r="U21" s="10">
        <v>8.1999999999999993</v>
      </c>
      <c r="V21" s="10">
        <v>3.3000000000000003</v>
      </c>
      <c r="W21" s="261" t="s">
        <v>72</v>
      </c>
    </row>
    <row r="22" spans="1:23" s="44" customFormat="1" ht="15" customHeight="1">
      <c r="A22" s="22" t="s">
        <v>9</v>
      </c>
      <c r="B22" s="10">
        <v>28.400000000000002</v>
      </c>
      <c r="C22" s="10">
        <v>33.299999999999997</v>
      </c>
      <c r="D22" s="10">
        <v>26.4</v>
      </c>
      <c r="E22" s="10">
        <v>25.8</v>
      </c>
      <c r="F22" s="10">
        <v>29.6</v>
      </c>
      <c r="G22" s="10">
        <v>25.3</v>
      </c>
      <c r="H22" s="10">
        <v>21.4</v>
      </c>
      <c r="I22" s="10">
        <v>20.5</v>
      </c>
      <c r="J22" s="10">
        <v>18.899999999999999</v>
      </c>
      <c r="K22" s="261" t="s">
        <v>10</v>
      </c>
      <c r="L22" s="260" t="s">
        <v>9</v>
      </c>
      <c r="M22" s="10">
        <v>58.4</v>
      </c>
      <c r="N22" s="10">
        <v>49.2</v>
      </c>
      <c r="O22" s="10">
        <v>55.4</v>
      </c>
      <c r="P22" s="10">
        <v>50.9</v>
      </c>
      <c r="Q22" s="10">
        <v>45.5</v>
      </c>
      <c r="R22" s="10">
        <v>40.1</v>
      </c>
      <c r="S22" s="10">
        <v>31.3</v>
      </c>
      <c r="T22" s="10">
        <v>47.6</v>
      </c>
      <c r="U22" s="10">
        <v>44.3</v>
      </c>
      <c r="V22" s="10">
        <v>45.2</v>
      </c>
      <c r="W22" s="261" t="s">
        <v>10</v>
      </c>
    </row>
    <row r="23" spans="1:23" s="44" customFormat="1" ht="15" customHeight="1">
      <c r="A23" s="22" t="s">
        <v>35</v>
      </c>
      <c r="B23" s="10">
        <v>72.7</v>
      </c>
      <c r="C23" s="10">
        <v>75.300000000000011</v>
      </c>
      <c r="D23" s="10">
        <v>82.6</v>
      </c>
      <c r="E23" s="10">
        <v>75.800000000000011</v>
      </c>
      <c r="F23" s="10">
        <v>71.2</v>
      </c>
      <c r="G23" s="10">
        <v>72.400000000000006</v>
      </c>
      <c r="H23" s="10">
        <v>65</v>
      </c>
      <c r="I23" s="10">
        <v>56.5</v>
      </c>
      <c r="J23" s="10">
        <v>59.3</v>
      </c>
      <c r="K23" s="261" t="s">
        <v>11</v>
      </c>
      <c r="L23" s="260" t="s">
        <v>35</v>
      </c>
      <c r="M23" s="10">
        <v>140.30000000000001</v>
      </c>
      <c r="N23" s="10">
        <v>112.5</v>
      </c>
      <c r="O23" s="10">
        <v>111.69999999999999</v>
      </c>
      <c r="P23" s="10">
        <v>100.4</v>
      </c>
      <c r="Q23" s="10">
        <v>99.1</v>
      </c>
      <c r="R23" s="10">
        <v>65.900000000000006</v>
      </c>
      <c r="S23" s="10">
        <v>62.8</v>
      </c>
      <c r="T23" s="10">
        <v>89.199999999999989</v>
      </c>
      <c r="U23" s="10">
        <v>77.099999999999994</v>
      </c>
      <c r="V23" s="10">
        <v>79.900000000000006</v>
      </c>
      <c r="W23" s="261" t="s">
        <v>11</v>
      </c>
    </row>
    <row r="24" spans="1:23" s="44" customFormat="1" ht="15" customHeight="1">
      <c r="A24" s="22" t="s">
        <v>36</v>
      </c>
      <c r="B24" s="10">
        <v>2</v>
      </c>
      <c r="C24" s="10">
        <v>3.3000000000000003</v>
      </c>
      <c r="D24" s="10">
        <v>4.3</v>
      </c>
      <c r="E24" s="10">
        <v>6.2</v>
      </c>
      <c r="F24" s="10">
        <v>6.1000000000000005</v>
      </c>
      <c r="G24" s="10">
        <v>4.2</v>
      </c>
      <c r="H24" s="10">
        <v>2.4</v>
      </c>
      <c r="I24" s="10">
        <v>1.8</v>
      </c>
      <c r="J24" s="10">
        <v>0.79999999999999993</v>
      </c>
      <c r="K24" s="261" t="s">
        <v>27</v>
      </c>
      <c r="L24" s="260" t="s">
        <v>36</v>
      </c>
      <c r="M24" s="10">
        <v>12.1</v>
      </c>
      <c r="N24" s="10">
        <v>14.299999999999999</v>
      </c>
      <c r="O24" s="10">
        <v>9</v>
      </c>
      <c r="P24" s="10">
        <v>8.6</v>
      </c>
      <c r="Q24" s="10">
        <v>8.6999999999999993</v>
      </c>
      <c r="R24" s="10">
        <v>8.5</v>
      </c>
      <c r="S24" s="10">
        <v>6.4</v>
      </c>
      <c r="T24" s="10">
        <v>5.8999999999999995</v>
      </c>
      <c r="U24" s="10">
        <v>4.9000000000000004</v>
      </c>
      <c r="V24" s="10">
        <v>5.0999999999999996</v>
      </c>
      <c r="W24" s="261" t="s">
        <v>27</v>
      </c>
    </row>
    <row r="25" spans="1:23" s="44" customFormat="1" ht="15" customHeight="1">
      <c r="A25" s="22" t="s">
        <v>37</v>
      </c>
      <c r="B25" s="10">
        <v>28.099999999999998</v>
      </c>
      <c r="C25" s="10">
        <v>36.599999999999994</v>
      </c>
      <c r="D25" s="10">
        <v>44.400000000000006</v>
      </c>
      <c r="E25" s="10">
        <v>36.299999999999997</v>
      </c>
      <c r="F25" s="10">
        <v>31.1</v>
      </c>
      <c r="G25" s="10">
        <v>16.3</v>
      </c>
      <c r="H25" s="10">
        <v>14.6</v>
      </c>
      <c r="I25" s="10">
        <v>20.100000000000001</v>
      </c>
      <c r="J25" s="10">
        <v>11.4</v>
      </c>
      <c r="K25" s="261" t="s">
        <v>73</v>
      </c>
      <c r="L25" s="260" t="s">
        <v>37</v>
      </c>
      <c r="M25" s="10">
        <v>55.1</v>
      </c>
      <c r="N25" s="10">
        <v>39.799999999999997</v>
      </c>
      <c r="O25" s="10">
        <v>29.9</v>
      </c>
      <c r="P25" s="10">
        <v>31.099999999999998</v>
      </c>
      <c r="Q25" s="10">
        <v>34.900000000000006</v>
      </c>
      <c r="R25" s="10">
        <v>34.1</v>
      </c>
      <c r="S25" s="10">
        <v>39.700000000000003</v>
      </c>
      <c r="T25" s="10">
        <v>51.3</v>
      </c>
      <c r="U25" s="10">
        <v>29.9</v>
      </c>
      <c r="V25" s="10">
        <v>48.900000000000006</v>
      </c>
      <c r="W25" s="261" t="s">
        <v>73</v>
      </c>
    </row>
    <row r="26" spans="1:23" s="14" customFormat="1" ht="15" customHeight="1">
      <c r="A26" s="21" t="s">
        <v>76</v>
      </c>
      <c r="B26" s="26">
        <v>384</v>
      </c>
      <c r="C26" s="26">
        <v>453.9</v>
      </c>
      <c r="D26" s="26">
        <v>620</v>
      </c>
      <c r="E26" s="26">
        <v>426.20000000000005</v>
      </c>
      <c r="F26" s="26">
        <v>385.2</v>
      </c>
      <c r="G26" s="26">
        <v>359.1</v>
      </c>
      <c r="H26" s="26">
        <v>304.8</v>
      </c>
      <c r="I26" s="26">
        <v>239.9</v>
      </c>
      <c r="J26" s="26">
        <v>226.6</v>
      </c>
      <c r="K26" s="258" t="s">
        <v>12</v>
      </c>
      <c r="L26" s="259" t="s">
        <v>76</v>
      </c>
      <c r="M26" s="26">
        <v>1011.3</v>
      </c>
      <c r="N26" s="26">
        <v>973</v>
      </c>
      <c r="O26" s="26">
        <v>836.2</v>
      </c>
      <c r="P26" s="26">
        <v>401.20000000000005</v>
      </c>
      <c r="Q26" s="26">
        <v>447.9</v>
      </c>
      <c r="R26" s="26">
        <v>390.2</v>
      </c>
      <c r="S26" s="26">
        <v>424.1</v>
      </c>
      <c r="T26" s="26">
        <v>689.5</v>
      </c>
      <c r="U26" s="26">
        <v>551.5</v>
      </c>
      <c r="V26" s="26">
        <v>420.7</v>
      </c>
      <c r="W26" s="258" t="s">
        <v>12</v>
      </c>
    </row>
    <row r="27" spans="1:23" s="14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58" t="s">
        <v>13</v>
      </c>
      <c r="L27" s="259" t="s">
        <v>81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58" t="s">
        <v>13</v>
      </c>
    </row>
    <row r="28" spans="1:23" s="44" customFormat="1" ht="15" customHeight="1">
      <c r="A28" s="22" t="s">
        <v>14</v>
      </c>
      <c r="B28" s="10">
        <v>97.100000000000009</v>
      </c>
      <c r="C28" s="10">
        <v>111.1</v>
      </c>
      <c r="D28" s="10">
        <v>150.19999999999999</v>
      </c>
      <c r="E28" s="10">
        <v>125.5</v>
      </c>
      <c r="F28" s="10">
        <v>112.6</v>
      </c>
      <c r="G28" s="10">
        <v>82.5</v>
      </c>
      <c r="H28" s="10">
        <v>62.7</v>
      </c>
      <c r="I28" s="10">
        <v>37</v>
      </c>
      <c r="J28" s="10">
        <v>20.2</v>
      </c>
      <c r="K28" s="261" t="s">
        <v>15</v>
      </c>
      <c r="L28" s="260" t="s">
        <v>14</v>
      </c>
      <c r="M28" s="10">
        <v>158.69999999999999</v>
      </c>
      <c r="N28" s="10">
        <v>155</v>
      </c>
      <c r="O28" s="10">
        <v>165.9</v>
      </c>
      <c r="P28" s="10">
        <v>231.9</v>
      </c>
      <c r="Q28" s="10">
        <v>275.2</v>
      </c>
      <c r="R28" s="10">
        <v>360.5</v>
      </c>
      <c r="S28" s="10">
        <v>183</v>
      </c>
      <c r="T28" s="10">
        <v>160.5</v>
      </c>
      <c r="U28" s="10">
        <v>114.4</v>
      </c>
      <c r="V28" s="10">
        <v>111.3</v>
      </c>
      <c r="W28" s="261" t="s">
        <v>15</v>
      </c>
    </row>
    <row r="29" spans="1:23" s="44" customFormat="1" ht="15" customHeight="1">
      <c r="A29" s="22" t="s">
        <v>16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261" t="s">
        <v>17</v>
      </c>
      <c r="L29" s="260" t="s">
        <v>16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261" t="s">
        <v>17</v>
      </c>
    </row>
    <row r="30" spans="1:23" s="44" customFormat="1" ht="15" customHeight="1">
      <c r="A30" s="260" t="s">
        <v>18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262" t="s">
        <v>19</v>
      </c>
      <c r="L30" s="260" t="s">
        <v>18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262" t="s">
        <v>19</v>
      </c>
    </row>
    <row r="31" spans="1:23" s="14" customFormat="1" ht="15" customHeight="1">
      <c r="A31" s="228" t="s">
        <v>156</v>
      </c>
      <c r="B31" s="27">
        <v>2734.2</v>
      </c>
      <c r="C31" s="27">
        <v>3021.8</v>
      </c>
      <c r="D31" s="27">
        <v>3826.9</v>
      </c>
      <c r="E31" s="27">
        <v>3270</v>
      </c>
      <c r="F31" s="27">
        <v>2973.1</v>
      </c>
      <c r="G31" s="27">
        <v>2546.9</v>
      </c>
      <c r="H31" s="27">
        <v>2232.3000000000002</v>
      </c>
      <c r="I31" s="27">
        <v>2229</v>
      </c>
      <c r="J31" s="27">
        <v>2063.5</v>
      </c>
      <c r="K31" s="189" t="s">
        <v>225</v>
      </c>
      <c r="L31" s="228" t="s">
        <v>156</v>
      </c>
      <c r="M31" s="263">
        <v>4517.8</v>
      </c>
      <c r="N31" s="263">
        <v>3958.8</v>
      </c>
      <c r="O31" s="263">
        <v>3673.2</v>
      </c>
      <c r="P31" s="263">
        <v>3410.2</v>
      </c>
      <c r="Q31" s="263">
        <v>3141.3</v>
      </c>
      <c r="R31" s="263">
        <v>2892.1000000000004</v>
      </c>
      <c r="S31" s="263">
        <v>2987.7</v>
      </c>
      <c r="T31" s="263">
        <v>3427.7</v>
      </c>
      <c r="U31" s="263">
        <v>3094.2</v>
      </c>
      <c r="V31" s="263">
        <v>3052.1</v>
      </c>
      <c r="W31" s="189" t="s">
        <v>225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2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32"/>
  <sheetViews>
    <sheetView zoomScaleNormal="100" zoomScaleSheetLayoutView="80" workbookViewId="0">
      <selection activeCell="X20" sqref="X20"/>
    </sheetView>
  </sheetViews>
  <sheetFormatPr defaultRowHeight="14.25"/>
  <cols>
    <col min="1" max="1" width="29.375" customWidth="1"/>
    <col min="2" max="10" width="8.625" customWidth="1"/>
    <col min="11" max="11" width="30.75" customWidth="1"/>
    <col min="12" max="12" width="30" customWidth="1"/>
    <col min="13" max="22" width="8.625" customWidth="1"/>
    <col min="23" max="23" width="31.125" customWidth="1"/>
  </cols>
  <sheetData>
    <row r="1" spans="1:23" ht="20.100000000000001" customHeight="1">
      <c r="A1" s="239" t="s">
        <v>226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227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228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229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315.39999999999998</v>
      </c>
      <c r="C6" s="26">
        <v>266.2</v>
      </c>
      <c r="D6" s="26">
        <v>275.7</v>
      </c>
      <c r="E6" s="26">
        <v>234.3</v>
      </c>
      <c r="F6" s="26">
        <v>272.3</v>
      </c>
      <c r="G6" s="26">
        <v>211.2</v>
      </c>
      <c r="H6" s="26">
        <v>223.4</v>
      </c>
      <c r="I6" s="26">
        <v>189.7</v>
      </c>
      <c r="J6" s="26">
        <v>158.1</v>
      </c>
      <c r="K6" s="258" t="s">
        <v>23</v>
      </c>
      <c r="L6" s="2" t="s">
        <v>78</v>
      </c>
      <c r="M6" s="26">
        <v>250.2</v>
      </c>
      <c r="N6" s="26">
        <v>254.5</v>
      </c>
      <c r="O6" s="26">
        <v>246.2</v>
      </c>
      <c r="P6" s="26">
        <v>302</v>
      </c>
      <c r="Q6" s="26">
        <v>282.8</v>
      </c>
      <c r="R6" s="26">
        <v>269.2</v>
      </c>
      <c r="S6" s="26">
        <v>325.39999999999998</v>
      </c>
      <c r="T6" s="26">
        <v>368.3</v>
      </c>
      <c r="U6" s="26">
        <v>259.2</v>
      </c>
      <c r="V6" s="26">
        <v>352</v>
      </c>
      <c r="W6" s="258" t="s">
        <v>23</v>
      </c>
    </row>
    <row r="7" spans="1:23" s="14" customFormat="1" ht="24.95" customHeight="1">
      <c r="A7" s="259" t="s">
        <v>79</v>
      </c>
      <c r="B7" s="26">
        <v>703.3</v>
      </c>
      <c r="C7" s="26">
        <v>789.4</v>
      </c>
      <c r="D7" s="26">
        <v>937.5</v>
      </c>
      <c r="E7" s="26">
        <v>643.5</v>
      </c>
      <c r="F7" s="26">
        <v>591.5</v>
      </c>
      <c r="G7" s="26">
        <v>501.5</v>
      </c>
      <c r="H7" s="26">
        <v>461.2</v>
      </c>
      <c r="I7" s="26">
        <v>520.9</v>
      </c>
      <c r="J7" s="26">
        <v>497</v>
      </c>
      <c r="K7" s="258" t="s">
        <v>2</v>
      </c>
      <c r="L7" s="259" t="s">
        <v>79</v>
      </c>
      <c r="M7" s="26">
        <v>1140.0999999999999</v>
      </c>
      <c r="N7" s="26">
        <v>1003.3</v>
      </c>
      <c r="O7" s="26">
        <v>905.8</v>
      </c>
      <c r="P7" s="26">
        <v>1002</v>
      </c>
      <c r="Q7" s="26">
        <v>895.4</v>
      </c>
      <c r="R7" s="26">
        <v>790.4</v>
      </c>
      <c r="S7" s="26">
        <v>831.1</v>
      </c>
      <c r="T7" s="26">
        <v>718.4</v>
      </c>
      <c r="U7" s="26">
        <v>723.1</v>
      </c>
      <c r="V7" s="26">
        <v>696.6</v>
      </c>
      <c r="W7" s="258" t="s">
        <v>2</v>
      </c>
    </row>
    <row r="8" spans="1:23" s="44" customFormat="1" ht="15" customHeight="1">
      <c r="A8" s="260" t="s">
        <v>80</v>
      </c>
      <c r="B8" s="10">
        <v>23.2</v>
      </c>
      <c r="C8" s="10">
        <v>24.4</v>
      </c>
      <c r="D8" s="10">
        <v>47.8</v>
      </c>
      <c r="E8" s="10">
        <v>36</v>
      </c>
      <c r="F8" s="10">
        <v>21</v>
      </c>
      <c r="G8" s="10">
        <v>17.899999999999999</v>
      </c>
      <c r="H8" s="10">
        <v>16.100000000000001</v>
      </c>
      <c r="I8" s="10">
        <v>17.5</v>
      </c>
      <c r="J8" s="10">
        <v>18.100000000000001</v>
      </c>
      <c r="K8" s="261" t="s">
        <v>3</v>
      </c>
      <c r="L8" s="260" t="s">
        <v>80</v>
      </c>
      <c r="M8" s="10">
        <v>23.6</v>
      </c>
      <c r="N8" s="10">
        <v>22</v>
      </c>
      <c r="O8" s="10">
        <v>19.600000000000001</v>
      </c>
      <c r="P8" s="10">
        <v>25.8</v>
      </c>
      <c r="Q8" s="10">
        <v>20.8</v>
      </c>
      <c r="R8" s="10">
        <v>13.9</v>
      </c>
      <c r="S8" s="10">
        <v>17.7</v>
      </c>
      <c r="T8" s="10">
        <v>28.4</v>
      </c>
      <c r="U8" s="10">
        <v>33.700000000000003</v>
      </c>
      <c r="V8" s="10">
        <v>15.7</v>
      </c>
      <c r="W8" s="261" t="s">
        <v>3</v>
      </c>
    </row>
    <row r="9" spans="1:23" s="44" customFormat="1" ht="15" customHeight="1">
      <c r="A9" s="260" t="s">
        <v>4</v>
      </c>
      <c r="B9" s="10">
        <v>621.4</v>
      </c>
      <c r="C9" s="10">
        <v>702.5</v>
      </c>
      <c r="D9" s="10">
        <v>809.8</v>
      </c>
      <c r="E9" s="10">
        <v>539.1</v>
      </c>
      <c r="F9" s="10">
        <v>510.5</v>
      </c>
      <c r="G9" s="10">
        <v>437.4</v>
      </c>
      <c r="H9" s="10">
        <v>407.4</v>
      </c>
      <c r="I9" s="10">
        <v>458.5</v>
      </c>
      <c r="J9" s="10">
        <v>437.1</v>
      </c>
      <c r="K9" s="261" t="s">
        <v>24</v>
      </c>
      <c r="L9" s="260" t="s">
        <v>4</v>
      </c>
      <c r="M9" s="10">
        <v>1056.4000000000001</v>
      </c>
      <c r="N9" s="10">
        <v>926.3</v>
      </c>
      <c r="O9" s="10">
        <v>839.9</v>
      </c>
      <c r="P9" s="10">
        <v>924.5</v>
      </c>
      <c r="Q9" s="10">
        <v>818.4</v>
      </c>
      <c r="R9" s="10">
        <v>738.8</v>
      </c>
      <c r="S9" s="10">
        <v>772.1</v>
      </c>
      <c r="T9" s="10">
        <v>619.4</v>
      </c>
      <c r="U9" s="10">
        <v>614.20000000000005</v>
      </c>
      <c r="V9" s="10">
        <v>623.20000000000005</v>
      </c>
      <c r="W9" s="261" t="s">
        <v>24</v>
      </c>
    </row>
    <row r="10" spans="1:23" s="44" customFormat="1" ht="24.95" customHeight="1">
      <c r="A10" s="260" t="s">
        <v>75</v>
      </c>
      <c r="B10" s="10">
        <v>11.9</v>
      </c>
      <c r="C10" s="10">
        <v>13</v>
      </c>
      <c r="D10" s="10">
        <v>10.7</v>
      </c>
      <c r="E10" s="10">
        <v>7.9</v>
      </c>
      <c r="F10" s="10">
        <v>7.2</v>
      </c>
      <c r="G10" s="10">
        <v>8.1999999999999993</v>
      </c>
      <c r="H10" s="10">
        <v>5.0999999999999996</v>
      </c>
      <c r="I10" s="10">
        <v>4.8</v>
      </c>
      <c r="J10" s="10">
        <v>6.4</v>
      </c>
      <c r="K10" s="261" t="s">
        <v>64</v>
      </c>
      <c r="L10" s="260" t="s">
        <v>75</v>
      </c>
      <c r="M10" s="10">
        <v>36</v>
      </c>
      <c r="N10" s="10">
        <v>37.5</v>
      </c>
      <c r="O10" s="10">
        <v>23.5</v>
      </c>
      <c r="P10" s="10">
        <v>37</v>
      </c>
      <c r="Q10" s="10">
        <v>18.8</v>
      </c>
      <c r="R10" s="10">
        <v>11.7</v>
      </c>
      <c r="S10" s="10">
        <v>12.2</v>
      </c>
      <c r="T10" s="10">
        <v>17.2</v>
      </c>
      <c r="U10" s="10">
        <v>18.8</v>
      </c>
      <c r="V10" s="10">
        <v>16.399999999999999</v>
      </c>
      <c r="W10" s="261" t="s">
        <v>64</v>
      </c>
    </row>
    <row r="11" spans="1:23" s="44" customFormat="1" ht="36" customHeight="1">
      <c r="A11" s="260" t="s">
        <v>28</v>
      </c>
      <c r="B11" s="10">
        <v>46.8</v>
      </c>
      <c r="C11" s="10">
        <v>49.5</v>
      </c>
      <c r="D11" s="10">
        <v>69.2</v>
      </c>
      <c r="E11" s="10">
        <v>60.5</v>
      </c>
      <c r="F11" s="10">
        <v>52.8</v>
      </c>
      <c r="G11" s="10">
        <v>38</v>
      </c>
      <c r="H11" s="10">
        <v>32.6</v>
      </c>
      <c r="I11" s="10">
        <v>40.1</v>
      </c>
      <c r="J11" s="10">
        <v>35.4</v>
      </c>
      <c r="K11" s="261" t="s">
        <v>74</v>
      </c>
      <c r="L11" s="260" t="s">
        <v>28</v>
      </c>
      <c r="M11" s="10">
        <v>24.1</v>
      </c>
      <c r="N11" s="10">
        <v>17.5</v>
      </c>
      <c r="O11" s="10">
        <v>22.8</v>
      </c>
      <c r="P11" s="10">
        <v>14.7</v>
      </c>
      <c r="Q11" s="10">
        <v>37.4</v>
      </c>
      <c r="R11" s="10">
        <v>26</v>
      </c>
      <c r="S11" s="10">
        <v>29.1</v>
      </c>
      <c r="T11" s="10">
        <v>53.4</v>
      </c>
      <c r="U11" s="10">
        <v>56.4</v>
      </c>
      <c r="V11" s="10">
        <v>41.3</v>
      </c>
      <c r="W11" s="261" t="s">
        <v>74</v>
      </c>
    </row>
    <row r="12" spans="1:23" s="14" customFormat="1" ht="15" customHeight="1">
      <c r="A12" s="259" t="s">
        <v>5</v>
      </c>
      <c r="B12" s="26">
        <v>318.5</v>
      </c>
      <c r="C12" s="26">
        <v>380</v>
      </c>
      <c r="D12" s="26">
        <v>508.3</v>
      </c>
      <c r="E12" s="26">
        <v>529.70000000000005</v>
      </c>
      <c r="F12" s="26">
        <v>471.1</v>
      </c>
      <c r="G12" s="26">
        <v>411.7</v>
      </c>
      <c r="H12" s="26">
        <v>372.8</v>
      </c>
      <c r="I12" s="26">
        <v>386.3</v>
      </c>
      <c r="J12" s="26">
        <v>415.6</v>
      </c>
      <c r="K12" s="258" t="s">
        <v>6</v>
      </c>
      <c r="L12" s="259" t="s">
        <v>5</v>
      </c>
      <c r="M12" s="26">
        <v>431.2</v>
      </c>
      <c r="N12" s="26">
        <v>358</v>
      </c>
      <c r="O12" s="26">
        <v>379.7</v>
      </c>
      <c r="P12" s="26">
        <v>308</v>
      </c>
      <c r="Q12" s="26">
        <v>338</v>
      </c>
      <c r="R12" s="26">
        <v>234</v>
      </c>
      <c r="S12" s="26">
        <v>175</v>
      </c>
      <c r="T12" s="26">
        <v>247.1</v>
      </c>
      <c r="U12" s="26">
        <v>335.1</v>
      </c>
      <c r="V12" s="26">
        <v>377.5</v>
      </c>
      <c r="W12" s="258" t="s">
        <v>6</v>
      </c>
    </row>
    <row r="13" spans="1:23" s="14" customFormat="1" ht="24" customHeight="1">
      <c r="A13" s="259" t="s">
        <v>77</v>
      </c>
      <c r="B13" s="26">
        <v>102.7</v>
      </c>
      <c r="C13" s="26">
        <v>142.1</v>
      </c>
      <c r="D13" s="26">
        <v>163.5</v>
      </c>
      <c r="E13" s="26">
        <v>179.6</v>
      </c>
      <c r="F13" s="26">
        <v>130.69999999999999</v>
      </c>
      <c r="G13" s="26">
        <v>98.5</v>
      </c>
      <c r="H13" s="26">
        <v>76.5</v>
      </c>
      <c r="I13" s="26">
        <v>69.3</v>
      </c>
      <c r="J13" s="26">
        <v>91</v>
      </c>
      <c r="K13" s="258" t="s">
        <v>88</v>
      </c>
      <c r="L13" s="259" t="s">
        <v>77</v>
      </c>
      <c r="M13" s="26">
        <v>215.5</v>
      </c>
      <c r="N13" s="26">
        <v>178.5</v>
      </c>
      <c r="O13" s="26">
        <v>204.9</v>
      </c>
      <c r="P13" s="26">
        <v>197.1</v>
      </c>
      <c r="Q13" s="26">
        <v>191.9</v>
      </c>
      <c r="R13" s="26">
        <v>111.8</v>
      </c>
      <c r="S13" s="26">
        <v>148.5</v>
      </c>
      <c r="T13" s="26">
        <v>155.1</v>
      </c>
      <c r="U13" s="26">
        <v>139.1</v>
      </c>
      <c r="V13" s="26">
        <v>145.69999999999999</v>
      </c>
      <c r="W13" s="258" t="s">
        <v>88</v>
      </c>
    </row>
    <row r="14" spans="1:23" s="14" customFormat="1" ht="15" customHeight="1">
      <c r="A14" s="259" t="s">
        <v>82</v>
      </c>
      <c r="B14" s="26">
        <v>39.200000000000003</v>
      </c>
      <c r="C14" s="26">
        <v>59.9</v>
      </c>
      <c r="D14" s="26">
        <v>81.900000000000006</v>
      </c>
      <c r="E14" s="26">
        <v>65.599999999999994</v>
      </c>
      <c r="F14" s="26">
        <v>68</v>
      </c>
      <c r="G14" s="26">
        <v>59.2</v>
      </c>
      <c r="H14" s="26">
        <v>54.4</v>
      </c>
      <c r="I14" s="26">
        <v>57.6</v>
      </c>
      <c r="J14" s="26">
        <v>57.7</v>
      </c>
      <c r="K14" s="258" t="s">
        <v>25</v>
      </c>
      <c r="L14" s="259" t="s">
        <v>82</v>
      </c>
      <c r="M14" s="26">
        <v>125.4</v>
      </c>
      <c r="N14" s="26">
        <v>117</v>
      </c>
      <c r="O14" s="26">
        <v>128.80000000000001</v>
      </c>
      <c r="P14" s="26">
        <v>127.7</v>
      </c>
      <c r="Q14" s="26">
        <v>51.3</v>
      </c>
      <c r="R14" s="26">
        <v>64.099999999999994</v>
      </c>
      <c r="S14" s="26">
        <v>76.900000000000006</v>
      </c>
      <c r="T14" s="26">
        <v>80.599999999999994</v>
      </c>
      <c r="U14" s="26">
        <v>63.5</v>
      </c>
      <c r="V14" s="26">
        <v>51.8</v>
      </c>
      <c r="W14" s="258" t="s">
        <v>25</v>
      </c>
    </row>
    <row r="15" spans="1:23" s="14" customFormat="1" ht="15" customHeight="1">
      <c r="A15" s="259" t="s">
        <v>29</v>
      </c>
      <c r="B15" s="26">
        <v>33.700000000000003</v>
      </c>
      <c r="C15" s="26">
        <v>27.3</v>
      </c>
      <c r="D15" s="26">
        <v>42.9</v>
      </c>
      <c r="E15" s="26">
        <v>36</v>
      </c>
      <c r="F15" s="26">
        <v>37.299999999999997</v>
      </c>
      <c r="G15" s="26">
        <v>26.5</v>
      </c>
      <c r="H15" s="26">
        <v>25.4</v>
      </c>
      <c r="I15" s="26">
        <v>16.3</v>
      </c>
      <c r="J15" s="26">
        <v>11.3</v>
      </c>
      <c r="K15" s="258" t="s">
        <v>68</v>
      </c>
      <c r="L15" s="259" t="s">
        <v>29</v>
      </c>
      <c r="M15" s="26">
        <v>57.3</v>
      </c>
      <c r="N15" s="26">
        <v>53.6</v>
      </c>
      <c r="O15" s="26">
        <v>60.1</v>
      </c>
      <c r="P15" s="26">
        <v>46.8</v>
      </c>
      <c r="Q15" s="26">
        <v>32</v>
      </c>
      <c r="R15" s="26">
        <v>34.299999999999997</v>
      </c>
      <c r="S15" s="26">
        <v>32.700000000000003</v>
      </c>
      <c r="T15" s="26">
        <v>34.6</v>
      </c>
      <c r="U15" s="26">
        <v>33.200000000000003</v>
      </c>
      <c r="V15" s="26">
        <v>19.600000000000001</v>
      </c>
      <c r="W15" s="258" t="s">
        <v>68</v>
      </c>
    </row>
    <row r="16" spans="1:23" s="14" customFormat="1" ht="15" customHeight="1">
      <c r="A16" s="259" t="s">
        <v>30</v>
      </c>
      <c r="B16" s="26">
        <v>13.2</v>
      </c>
      <c r="C16" s="26">
        <v>14.8</v>
      </c>
      <c r="D16" s="26">
        <v>55.9</v>
      </c>
      <c r="E16" s="26">
        <v>36.200000000000003</v>
      </c>
      <c r="F16" s="26">
        <v>15.2</v>
      </c>
      <c r="G16" s="26">
        <v>12.7</v>
      </c>
      <c r="H16" s="26">
        <v>0.8</v>
      </c>
      <c r="I16" s="26">
        <v>0.8</v>
      </c>
      <c r="J16" s="26">
        <v>1.1000000000000001</v>
      </c>
      <c r="K16" s="258" t="s">
        <v>26</v>
      </c>
      <c r="L16" s="259" t="s">
        <v>30</v>
      </c>
      <c r="M16" s="26">
        <v>73.3</v>
      </c>
      <c r="N16" s="26">
        <v>57.6</v>
      </c>
      <c r="O16" s="26">
        <v>44.3</v>
      </c>
      <c r="P16" s="26">
        <v>63.7</v>
      </c>
      <c r="Q16" s="26">
        <v>21.3</v>
      </c>
      <c r="R16" s="26">
        <v>36.1</v>
      </c>
      <c r="S16" s="26">
        <v>45</v>
      </c>
      <c r="T16" s="26">
        <v>31.1</v>
      </c>
      <c r="U16" s="26">
        <v>17.100000000000001</v>
      </c>
      <c r="V16" s="26">
        <v>16.899999999999999</v>
      </c>
      <c r="W16" s="258" t="s">
        <v>26</v>
      </c>
    </row>
    <row r="17" spans="1:23" s="14" customFormat="1" ht="15" customHeight="1">
      <c r="A17" s="259" t="s">
        <v>7</v>
      </c>
      <c r="B17" s="26">
        <v>102.8</v>
      </c>
      <c r="C17" s="26">
        <v>153.80000000000001</v>
      </c>
      <c r="D17" s="26">
        <v>173.8</v>
      </c>
      <c r="E17" s="26">
        <v>157.9</v>
      </c>
      <c r="F17" s="26">
        <v>144.9</v>
      </c>
      <c r="G17" s="26">
        <v>126.8</v>
      </c>
      <c r="H17" s="26">
        <v>107.9</v>
      </c>
      <c r="I17" s="26">
        <v>108.6</v>
      </c>
      <c r="J17" s="26">
        <v>112.2</v>
      </c>
      <c r="K17" s="258" t="s">
        <v>8</v>
      </c>
      <c r="L17" s="259" t="s">
        <v>7</v>
      </c>
      <c r="M17" s="26">
        <v>245.8</v>
      </c>
      <c r="N17" s="26">
        <v>216.2</v>
      </c>
      <c r="O17" s="26">
        <v>196</v>
      </c>
      <c r="P17" s="26">
        <v>188.2</v>
      </c>
      <c r="Q17" s="26">
        <v>186.2</v>
      </c>
      <c r="R17" s="26">
        <v>136.5</v>
      </c>
      <c r="S17" s="26">
        <v>151.80000000000001</v>
      </c>
      <c r="T17" s="26">
        <v>181.4</v>
      </c>
      <c r="U17" s="26">
        <v>137.6</v>
      </c>
      <c r="V17" s="26">
        <v>160.9</v>
      </c>
      <c r="W17" s="258" t="s">
        <v>8</v>
      </c>
    </row>
    <row r="18" spans="1:23" s="44" customFormat="1" ht="27.95" customHeight="1">
      <c r="A18" s="260" t="s">
        <v>31</v>
      </c>
      <c r="B18" s="10">
        <v>10.8</v>
      </c>
      <c r="C18" s="10">
        <v>21</v>
      </c>
      <c r="D18" s="10">
        <v>28.8</v>
      </c>
      <c r="E18" s="10">
        <v>37.200000000000003</v>
      </c>
      <c r="F18" s="10">
        <v>34.9</v>
      </c>
      <c r="G18" s="10">
        <v>31.5</v>
      </c>
      <c r="H18" s="10">
        <v>23</v>
      </c>
      <c r="I18" s="10">
        <v>24.8</v>
      </c>
      <c r="J18" s="10">
        <v>26.3</v>
      </c>
      <c r="K18" s="261" t="s">
        <v>69</v>
      </c>
      <c r="L18" s="260" t="s">
        <v>31</v>
      </c>
      <c r="M18" s="10">
        <v>54.1</v>
      </c>
      <c r="N18" s="10">
        <v>46.7</v>
      </c>
      <c r="O18" s="10">
        <v>41.7</v>
      </c>
      <c r="P18" s="10">
        <v>30.9</v>
      </c>
      <c r="Q18" s="10">
        <v>20.3</v>
      </c>
      <c r="R18" s="10">
        <v>11.1</v>
      </c>
      <c r="S18" s="10">
        <v>29.9</v>
      </c>
      <c r="T18" s="10">
        <v>30.5</v>
      </c>
      <c r="U18" s="10">
        <v>23.5</v>
      </c>
      <c r="V18" s="10">
        <v>18.2</v>
      </c>
      <c r="W18" s="261" t="s">
        <v>69</v>
      </c>
    </row>
    <row r="19" spans="1:23" s="44" customFormat="1" ht="15" customHeight="1">
      <c r="A19" s="260" t="s">
        <v>32</v>
      </c>
      <c r="B19" s="10">
        <v>13.9</v>
      </c>
      <c r="C19" s="10">
        <v>28.4</v>
      </c>
      <c r="D19" s="10">
        <v>27.4</v>
      </c>
      <c r="E19" s="10">
        <v>21.5</v>
      </c>
      <c r="F19" s="10">
        <v>22.4</v>
      </c>
      <c r="G19" s="10">
        <v>17.899999999999999</v>
      </c>
      <c r="H19" s="10">
        <v>15.2</v>
      </c>
      <c r="I19" s="10">
        <v>16</v>
      </c>
      <c r="J19" s="10">
        <v>17.899999999999999</v>
      </c>
      <c r="K19" s="261" t="s">
        <v>70</v>
      </c>
      <c r="L19" s="260" t="s">
        <v>32</v>
      </c>
      <c r="M19" s="10">
        <v>3.6</v>
      </c>
      <c r="N19" s="10">
        <v>2.9</v>
      </c>
      <c r="O19" s="10">
        <v>2.2999999999999998</v>
      </c>
      <c r="P19" s="10">
        <v>24.3</v>
      </c>
      <c r="Q19" s="10">
        <v>24.6</v>
      </c>
      <c r="R19" s="10">
        <v>20.2</v>
      </c>
      <c r="S19" s="10">
        <v>14.2</v>
      </c>
      <c r="T19" s="10">
        <v>16.5</v>
      </c>
      <c r="U19" s="10">
        <v>16</v>
      </c>
      <c r="V19" s="10">
        <v>12.1</v>
      </c>
      <c r="W19" s="261" t="s">
        <v>70</v>
      </c>
    </row>
    <row r="20" spans="1:23" s="44" customFormat="1" ht="24.95" customHeight="1">
      <c r="A20" s="260" t="s">
        <v>33</v>
      </c>
      <c r="B20" s="10">
        <v>8.1</v>
      </c>
      <c r="C20" s="10">
        <v>18.899999999999999</v>
      </c>
      <c r="D20" s="10">
        <v>17.899999999999999</v>
      </c>
      <c r="E20" s="10">
        <v>18</v>
      </c>
      <c r="F20" s="10">
        <v>13.8</v>
      </c>
      <c r="G20" s="10">
        <v>15.7</v>
      </c>
      <c r="H20" s="10">
        <v>11.8</v>
      </c>
      <c r="I20" s="10">
        <v>11.1</v>
      </c>
      <c r="J20" s="10">
        <v>19.7</v>
      </c>
      <c r="K20" s="261" t="s">
        <v>71</v>
      </c>
      <c r="L20" s="260" t="s">
        <v>33</v>
      </c>
      <c r="M20" s="10">
        <v>16.8</v>
      </c>
      <c r="N20" s="10">
        <v>33.9</v>
      </c>
      <c r="O20" s="10">
        <v>17.600000000000001</v>
      </c>
      <c r="P20" s="10">
        <v>15.8</v>
      </c>
      <c r="Q20" s="10">
        <v>16.7</v>
      </c>
      <c r="R20" s="10">
        <v>13.6</v>
      </c>
      <c r="S20" s="10">
        <v>14</v>
      </c>
      <c r="T20" s="10">
        <v>10.8</v>
      </c>
      <c r="U20" s="10">
        <v>9.6</v>
      </c>
      <c r="V20" s="10">
        <v>26.4</v>
      </c>
      <c r="W20" s="261" t="s">
        <v>71</v>
      </c>
    </row>
    <row r="21" spans="1:23" s="44" customFormat="1" ht="24.95" customHeight="1">
      <c r="A21" s="260" t="s">
        <v>34</v>
      </c>
      <c r="B21" s="10">
        <v>1.3</v>
      </c>
      <c r="C21" s="10">
        <v>2.1</v>
      </c>
      <c r="D21" s="10">
        <v>5.4</v>
      </c>
      <c r="E21" s="10">
        <v>4.5999999999999996</v>
      </c>
      <c r="F21" s="10">
        <v>3.3</v>
      </c>
      <c r="G21" s="10">
        <v>3.8</v>
      </c>
      <c r="H21" s="10">
        <v>13.7</v>
      </c>
      <c r="I21" s="10">
        <v>9.6999999999999993</v>
      </c>
      <c r="J21" s="10">
        <v>2</v>
      </c>
      <c r="K21" s="261" t="s">
        <v>72</v>
      </c>
      <c r="L21" s="260" t="s">
        <v>34</v>
      </c>
      <c r="M21" s="10">
        <v>9</v>
      </c>
      <c r="N21" s="10">
        <v>5.9</v>
      </c>
      <c r="O21" s="10">
        <v>6.3</v>
      </c>
      <c r="P21" s="10">
        <v>9</v>
      </c>
      <c r="Q21" s="10">
        <v>7</v>
      </c>
      <c r="R21" s="10">
        <v>4.0999999999999996</v>
      </c>
      <c r="S21" s="10">
        <v>2.1</v>
      </c>
      <c r="T21" s="10">
        <v>8.1999999999999993</v>
      </c>
      <c r="U21" s="10">
        <v>5.7</v>
      </c>
      <c r="V21" s="10">
        <v>2.2000000000000002</v>
      </c>
      <c r="W21" s="261" t="s">
        <v>72</v>
      </c>
    </row>
    <row r="22" spans="1:23" s="44" customFormat="1" ht="15" customHeight="1">
      <c r="A22" s="260" t="s">
        <v>9</v>
      </c>
      <c r="B22" s="10">
        <v>16.100000000000001</v>
      </c>
      <c r="C22" s="10">
        <v>20.100000000000001</v>
      </c>
      <c r="D22" s="10">
        <v>17.5</v>
      </c>
      <c r="E22" s="10">
        <v>15.9</v>
      </c>
      <c r="F22" s="10">
        <v>14.7</v>
      </c>
      <c r="G22" s="10">
        <v>13.4</v>
      </c>
      <c r="H22" s="10">
        <v>10.7</v>
      </c>
      <c r="I22" s="10">
        <v>10.5</v>
      </c>
      <c r="J22" s="10">
        <v>9.1</v>
      </c>
      <c r="K22" s="261" t="s">
        <v>10</v>
      </c>
      <c r="L22" s="260" t="s">
        <v>9</v>
      </c>
      <c r="M22" s="10">
        <v>34.4</v>
      </c>
      <c r="N22" s="10">
        <v>23.5</v>
      </c>
      <c r="O22" s="10">
        <v>29.9</v>
      </c>
      <c r="P22" s="10">
        <v>28.4</v>
      </c>
      <c r="Q22" s="10">
        <v>26.3</v>
      </c>
      <c r="R22" s="10">
        <v>25.3</v>
      </c>
      <c r="S22" s="10">
        <v>19.8</v>
      </c>
      <c r="T22" s="10">
        <v>34</v>
      </c>
      <c r="U22" s="10">
        <v>31.8</v>
      </c>
      <c r="V22" s="10">
        <v>28.3</v>
      </c>
      <c r="W22" s="261" t="s">
        <v>10</v>
      </c>
    </row>
    <row r="23" spans="1:23" s="44" customFormat="1" ht="15" customHeight="1">
      <c r="A23" s="260" t="s">
        <v>35</v>
      </c>
      <c r="B23" s="10">
        <v>34.200000000000003</v>
      </c>
      <c r="C23" s="10">
        <v>32.700000000000003</v>
      </c>
      <c r="D23" s="10">
        <v>41.6</v>
      </c>
      <c r="E23" s="10">
        <v>30.1</v>
      </c>
      <c r="F23" s="10">
        <v>29.1</v>
      </c>
      <c r="G23" s="10">
        <v>30</v>
      </c>
      <c r="H23" s="10">
        <v>21.4</v>
      </c>
      <c r="I23" s="10">
        <v>21</v>
      </c>
      <c r="J23" s="10">
        <v>28.6</v>
      </c>
      <c r="K23" s="261" t="s">
        <v>11</v>
      </c>
      <c r="L23" s="260" t="s">
        <v>35</v>
      </c>
      <c r="M23" s="10">
        <v>83.8</v>
      </c>
      <c r="N23" s="10">
        <v>64.8</v>
      </c>
      <c r="O23" s="10">
        <v>67.3</v>
      </c>
      <c r="P23" s="10">
        <v>46.6</v>
      </c>
      <c r="Q23" s="10">
        <v>58</v>
      </c>
      <c r="R23" s="10">
        <v>37.299999999999997</v>
      </c>
      <c r="S23" s="10">
        <v>43</v>
      </c>
      <c r="T23" s="10">
        <v>50.4</v>
      </c>
      <c r="U23" s="10">
        <v>39.799999999999997</v>
      </c>
      <c r="V23" s="10">
        <v>41.7</v>
      </c>
      <c r="W23" s="261" t="s">
        <v>11</v>
      </c>
    </row>
    <row r="24" spans="1:23" s="44" customFormat="1" ht="15" customHeight="1">
      <c r="A24" s="260" t="s">
        <v>36</v>
      </c>
      <c r="B24" s="10">
        <v>1</v>
      </c>
      <c r="C24" s="10">
        <v>2.7</v>
      </c>
      <c r="D24" s="10">
        <v>3.1</v>
      </c>
      <c r="E24" s="10">
        <v>5.3</v>
      </c>
      <c r="F24" s="10">
        <v>4.4000000000000004</v>
      </c>
      <c r="G24" s="10">
        <v>3.7</v>
      </c>
      <c r="H24" s="10">
        <v>2</v>
      </c>
      <c r="I24" s="10">
        <v>1.5</v>
      </c>
      <c r="J24" s="10">
        <v>0.7</v>
      </c>
      <c r="K24" s="261" t="s">
        <v>27</v>
      </c>
      <c r="L24" s="260" t="s">
        <v>36</v>
      </c>
      <c r="M24" s="10">
        <v>8.6</v>
      </c>
      <c r="N24" s="10">
        <v>12.7</v>
      </c>
      <c r="O24" s="10">
        <v>7.7</v>
      </c>
      <c r="P24" s="10">
        <v>7.8</v>
      </c>
      <c r="Q24" s="10">
        <v>8.1999999999999993</v>
      </c>
      <c r="R24" s="10">
        <v>7.1</v>
      </c>
      <c r="S24" s="10">
        <v>4.9000000000000004</v>
      </c>
      <c r="T24" s="10">
        <v>4.0999999999999996</v>
      </c>
      <c r="U24" s="10">
        <v>3.2</v>
      </c>
      <c r="V24" s="10">
        <v>2.7</v>
      </c>
      <c r="W24" s="261" t="s">
        <v>27</v>
      </c>
    </row>
    <row r="25" spans="1:23" s="44" customFormat="1" ht="15" customHeight="1">
      <c r="A25" s="260" t="s">
        <v>37</v>
      </c>
      <c r="B25" s="10">
        <v>17.399999999999999</v>
      </c>
      <c r="C25" s="10">
        <v>27.9</v>
      </c>
      <c r="D25" s="10">
        <v>32.1</v>
      </c>
      <c r="E25" s="10">
        <v>25.3</v>
      </c>
      <c r="F25" s="10">
        <v>22.3</v>
      </c>
      <c r="G25" s="10">
        <v>10.8</v>
      </c>
      <c r="H25" s="10">
        <v>10.1</v>
      </c>
      <c r="I25" s="10">
        <v>14</v>
      </c>
      <c r="J25" s="10">
        <v>7.9</v>
      </c>
      <c r="K25" s="261" t="s">
        <v>73</v>
      </c>
      <c r="L25" s="260" t="s">
        <v>37</v>
      </c>
      <c r="M25" s="10">
        <v>35.5</v>
      </c>
      <c r="N25" s="10">
        <v>25.8</v>
      </c>
      <c r="O25" s="10">
        <v>23.2</v>
      </c>
      <c r="P25" s="10">
        <v>25.4</v>
      </c>
      <c r="Q25" s="10">
        <v>25.1</v>
      </c>
      <c r="R25" s="10">
        <v>17.8</v>
      </c>
      <c r="S25" s="10">
        <v>23.9</v>
      </c>
      <c r="T25" s="10">
        <v>26.9</v>
      </c>
      <c r="U25" s="10">
        <v>8</v>
      </c>
      <c r="V25" s="10">
        <v>29.3</v>
      </c>
      <c r="W25" s="261" t="s">
        <v>73</v>
      </c>
    </row>
    <row r="26" spans="1:23" s="14" customFormat="1" ht="15" customHeight="1">
      <c r="A26" s="259" t="s">
        <v>76</v>
      </c>
      <c r="B26" s="26">
        <v>205.6</v>
      </c>
      <c r="C26" s="26">
        <v>212.9</v>
      </c>
      <c r="D26" s="26">
        <v>332.5</v>
      </c>
      <c r="E26" s="26">
        <v>256.10000000000002</v>
      </c>
      <c r="F26" s="26">
        <v>219</v>
      </c>
      <c r="G26" s="26">
        <v>202.8</v>
      </c>
      <c r="H26" s="26">
        <v>175.9</v>
      </c>
      <c r="I26" s="26">
        <v>135.80000000000001</v>
      </c>
      <c r="J26" s="26">
        <v>123.6</v>
      </c>
      <c r="K26" s="258" t="s">
        <v>12</v>
      </c>
      <c r="L26" s="259" t="s">
        <v>76</v>
      </c>
      <c r="M26" s="26">
        <v>637.1</v>
      </c>
      <c r="N26" s="26">
        <v>613.79999999999995</v>
      </c>
      <c r="O26" s="26">
        <v>551.6</v>
      </c>
      <c r="P26" s="26">
        <v>211.9</v>
      </c>
      <c r="Q26" s="26">
        <v>265.3</v>
      </c>
      <c r="R26" s="26">
        <v>192.5</v>
      </c>
      <c r="S26" s="26">
        <v>232.3</v>
      </c>
      <c r="T26" s="26">
        <v>397.9</v>
      </c>
      <c r="U26" s="26">
        <v>306.89999999999998</v>
      </c>
      <c r="V26" s="26">
        <v>279.7</v>
      </c>
      <c r="W26" s="258" t="s">
        <v>12</v>
      </c>
    </row>
    <row r="27" spans="1:23" s="14" customFormat="1" ht="15" customHeight="1">
      <c r="A27" s="259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58" t="s">
        <v>13</v>
      </c>
      <c r="L27" s="259" t="s">
        <v>81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58" t="s">
        <v>13</v>
      </c>
    </row>
    <row r="28" spans="1:23" s="44" customFormat="1" ht="15" customHeight="1">
      <c r="A28" s="260" t="s">
        <v>14</v>
      </c>
      <c r="B28" s="10">
        <v>75.900000000000006</v>
      </c>
      <c r="C28" s="10">
        <v>84.5</v>
      </c>
      <c r="D28" s="10">
        <v>107.5</v>
      </c>
      <c r="E28" s="10">
        <v>92.6</v>
      </c>
      <c r="F28" s="10">
        <v>78.3</v>
      </c>
      <c r="G28" s="10">
        <v>60.6</v>
      </c>
      <c r="H28" s="10">
        <v>45.7</v>
      </c>
      <c r="I28" s="10">
        <v>27.1</v>
      </c>
      <c r="J28" s="10">
        <v>14.7</v>
      </c>
      <c r="K28" s="261" t="s">
        <v>15</v>
      </c>
      <c r="L28" s="260" t="s">
        <v>14</v>
      </c>
      <c r="M28" s="10">
        <v>137.6</v>
      </c>
      <c r="N28" s="10">
        <v>137.6</v>
      </c>
      <c r="O28" s="10">
        <v>146.80000000000001</v>
      </c>
      <c r="P28" s="10">
        <v>196.5</v>
      </c>
      <c r="Q28" s="10">
        <v>233.1</v>
      </c>
      <c r="R28" s="10">
        <v>298.39999999999998</v>
      </c>
      <c r="S28" s="10">
        <v>143</v>
      </c>
      <c r="T28" s="10">
        <v>118</v>
      </c>
      <c r="U28" s="10">
        <v>86.2</v>
      </c>
      <c r="V28" s="10">
        <v>86.3</v>
      </c>
      <c r="W28" s="261" t="s">
        <v>15</v>
      </c>
    </row>
    <row r="29" spans="1:23" s="44" customFormat="1" ht="15" customHeight="1">
      <c r="A29" s="260" t="s">
        <v>16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261" t="s">
        <v>17</v>
      </c>
      <c r="L29" s="260" t="s">
        <v>16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261" t="s">
        <v>17</v>
      </c>
    </row>
    <row r="30" spans="1:23" s="44" customFormat="1" ht="15" customHeight="1">
      <c r="A30" s="260" t="s">
        <v>18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262" t="s">
        <v>19</v>
      </c>
      <c r="L30" s="260" t="s">
        <v>18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262" t="s">
        <v>19</v>
      </c>
    </row>
    <row r="31" spans="1:23" s="14" customFormat="1" ht="15" customHeight="1">
      <c r="A31" s="228" t="s">
        <v>156</v>
      </c>
      <c r="B31" s="27">
        <v>1910.3</v>
      </c>
      <c r="C31" s="27">
        <v>2130.9</v>
      </c>
      <c r="D31" s="27">
        <v>2679.5</v>
      </c>
      <c r="E31" s="27">
        <v>2231.5</v>
      </c>
      <c r="F31" s="27">
        <v>2028.3</v>
      </c>
      <c r="G31" s="27">
        <v>1711.5</v>
      </c>
      <c r="H31" s="27">
        <v>1544</v>
      </c>
      <c r="I31" s="27">
        <v>1512.4</v>
      </c>
      <c r="J31" s="27">
        <v>1482.3</v>
      </c>
      <c r="K31" s="189" t="s">
        <v>225</v>
      </c>
      <c r="L31" s="228" t="s">
        <v>156</v>
      </c>
      <c r="M31" s="263">
        <v>3313.5</v>
      </c>
      <c r="N31" s="263">
        <v>2990.1</v>
      </c>
      <c r="O31" s="27">
        <v>2864.2</v>
      </c>
      <c r="P31" s="263">
        <v>2643.9</v>
      </c>
      <c r="Q31" s="263">
        <v>2497.3000000000002</v>
      </c>
      <c r="R31" s="263">
        <v>2167.3000000000002</v>
      </c>
      <c r="S31" s="263">
        <v>2161.6999999999998</v>
      </c>
      <c r="T31" s="263">
        <v>2332.5</v>
      </c>
      <c r="U31" s="263">
        <v>2101</v>
      </c>
      <c r="V31" s="263">
        <v>2187</v>
      </c>
      <c r="W31" s="189" t="s">
        <v>225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84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31"/>
  <sheetViews>
    <sheetView topLeftCell="J1" zoomScaleNormal="100" zoomScaleSheetLayoutView="80" workbookViewId="0">
      <selection activeCell="X20" sqref="X20"/>
    </sheetView>
  </sheetViews>
  <sheetFormatPr defaultRowHeight="14.25"/>
  <cols>
    <col min="1" max="1" width="30" customWidth="1"/>
    <col min="2" max="10" width="8.625" customWidth="1"/>
    <col min="11" max="11" width="30.5" customWidth="1"/>
    <col min="12" max="12" width="29.75" customWidth="1"/>
    <col min="13" max="22" width="8.625" customWidth="1"/>
    <col min="23" max="23" width="30.5" customWidth="1"/>
  </cols>
  <sheetData>
    <row r="1" spans="1:23" ht="20.100000000000001" customHeight="1">
      <c r="A1" s="239" t="s">
        <v>230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231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232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233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74</v>
      </c>
      <c r="C6" s="26">
        <v>78.2</v>
      </c>
      <c r="D6" s="26">
        <v>75.900000000000006</v>
      </c>
      <c r="E6" s="26">
        <v>87.2</v>
      </c>
      <c r="F6" s="26">
        <v>87.3</v>
      </c>
      <c r="G6" s="26">
        <v>78.599999999999994</v>
      </c>
      <c r="H6" s="26">
        <v>62</v>
      </c>
      <c r="I6" s="26">
        <v>76.3</v>
      </c>
      <c r="J6" s="26">
        <v>60</v>
      </c>
      <c r="K6" s="258" t="s">
        <v>23</v>
      </c>
      <c r="L6" s="2" t="s">
        <v>78</v>
      </c>
      <c r="M6" s="26">
        <v>65.400000000000006</v>
      </c>
      <c r="N6" s="26">
        <v>58.3</v>
      </c>
      <c r="O6" s="26">
        <v>52.3</v>
      </c>
      <c r="P6" s="26">
        <v>71.900000000000006</v>
      </c>
      <c r="Q6" s="26">
        <v>66.3</v>
      </c>
      <c r="R6" s="26">
        <v>60.5</v>
      </c>
      <c r="S6" s="26">
        <v>84</v>
      </c>
      <c r="T6" s="26">
        <v>93.5</v>
      </c>
      <c r="U6" s="26">
        <v>63.6</v>
      </c>
      <c r="V6" s="26">
        <v>81.099999999999994</v>
      </c>
      <c r="W6" s="258" t="s">
        <v>23</v>
      </c>
    </row>
    <row r="7" spans="1:23" s="14" customFormat="1" ht="24.95" customHeight="1">
      <c r="A7" s="259" t="s">
        <v>79</v>
      </c>
      <c r="B7" s="26">
        <v>215.7</v>
      </c>
      <c r="C7" s="26">
        <v>215.3</v>
      </c>
      <c r="D7" s="26">
        <v>250.5</v>
      </c>
      <c r="E7" s="26">
        <v>249.6</v>
      </c>
      <c r="F7" s="26">
        <v>204.3</v>
      </c>
      <c r="G7" s="26">
        <v>193.7</v>
      </c>
      <c r="H7" s="26">
        <v>153.5</v>
      </c>
      <c r="I7" s="26">
        <v>174.9</v>
      </c>
      <c r="J7" s="26">
        <v>132.9</v>
      </c>
      <c r="K7" s="258" t="s">
        <v>2</v>
      </c>
      <c r="L7" s="259" t="s">
        <v>79</v>
      </c>
      <c r="M7" s="26">
        <v>300.89999999999998</v>
      </c>
      <c r="N7" s="26">
        <v>178.2</v>
      </c>
      <c r="O7" s="26">
        <v>182.4</v>
      </c>
      <c r="P7" s="26">
        <v>213.7</v>
      </c>
      <c r="Q7" s="26">
        <v>157.19999999999999</v>
      </c>
      <c r="R7" s="26">
        <v>136.30000000000001</v>
      </c>
      <c r="S7" s="26">
        <v>210.5</v>
      </c>
      <c r="T7" s="26">
        <v>241.8</v>
      </c>
      <c r="U7" s="26">
        <v>224.9</v>
      </c>
      <c r="V7" s="26">
        <v>211.4</v>
      </c>
      <c r="W7" s="258" t="s">
        <v>2</v>
      </c>
    </row>
    <row r="8" spans="1:23" s="44" customFormat="1" ht="15" customHeight="1">
      <c r="A8" s="260" t="s">
        <v>80</v>
      </c>
      <c r="B8" s="10" t="s">
        <v>208</v>
      </c>
      <c r="C8" s="10" t="s">
        <v>208</v>
      </c>
      <c r="D8" s="10" t="s">
        <v>208</v>
      </c>
      <c r="E8" s="10" t="s">
        <v>208</v>
      </c>
      <c r="F8" s="10" t="s">
        <v>208</v>
      </c>
      <c r="G8" s="10" t="s">
        <v>208</v>
      </c>
      <c r="H8" s="10" t="s">
        <v>208</v>
      </c>
      <c r="I8" s="10" t="s">
        <v>208</v>
      </c>
      <c r="J8" s="10" t="s">
        <v>208</v>
      </c>
      <c r="K8" s="261" t="s">
        <v>3</v>
      </c>
      <c r="L8" s="260" t="s">
        <v>80</v>
      </c>
      <c r="M8" s="10">
        <v>0</v>
      </c>
      <c r="N8" s="10" t="s">
        <v>208</v>
      </c>
      <c r="O8" s="10" t="s">
        <v>208</v>
      </c>
      <c r="P8" s="10" t="s">
        <v>208</v>
      </c>
      <c r="Q8" s="10" t="s">
        <v>208</v>
      </c>
      <c r="R8" s="10" t="s">
        <v>208</v>
      </c>
      <c r="S8" s="10" t="s">
        <v>208</v>
      </c>
      <c r="T8" s="10" t="s">
        <v>208</v>
      </c>
      <c r="U8" s="10" t="s">
        <v>208</v>
      </c>
      <c r="V8" s="10" t="s">
        <v>208</v>
      </c>
      <c r="W8" s="261" t="s">
        <v>3</v>
      </c>
    </row>
    <row r="9" spans="1:23" s="44" customFormat="1" ht="15" customHeight="1">
      <c r="A9" s="260" t="s">
        <v>4</v>
      </c>
      <c r="B9" s="10">
        <v>172.5</v>
      </c>
      <c r="C9" s="10">
        <v>169.4</v>
      </c>
      <c r="D9" s="10">
        <v>193.2</v>
      </c>
      <c r="E9" s="10">
        <v>220.9</v>
      </c>
      <c r="F9" s="10">
        <v>174.2</v>
      </c>
      <c r="G9" s="10">
        <v>168.1</v>
      </c>
      <c r="H9" s="10">
        <v>130</v>
      </c>
      <c r="I9" s="10">
        <v>148.4</v>
      </c>
      <c r="J9" s="10">
        <v>106.2</v>
      </c>
      <c r="K9" s="261" t="s">
        <v>24</v>
      </c>
      <c r="L9" s="260" t="s">
        <v>4</v>
      </c>
      <c r="M9" s="10">
        <v>289.39999999999998</v>
      </c>
      <c r="N9" s="10">
        <v>125.3</v>
      </c>
      <c r="O9" s="10">
        <v>111.3</v>
      </c>
      <c r="P9" s="10">
        <v>100.7</v>
      </c>
      <c r="Q9" s="10">
        <v>104.5</v>
      </c>
      <c r="R9" s="10">
        <v>97.6</v>
      </c>
      <c r="S9" s="10">
        <v>190.4</v>
      </c>
      <c r="T9" s="10">
        <v>222.6</v>
      </c>
      <c r="U9" s="10">
        <v>195.7</v>
      </c>
      <c r="V9" s="10">
        <v>182.3</v>
      </c>
      <c r="W9" s="261" t="s">
        <v>24</v>
      </c>
    </row>
    <row r="10" spans="1:23" s="44" customFormat="1" ht="24.95" customHeight="1">
      <c r="A10" s="260" t="s">
        <v>75</v>
      </c>
      <c r="B10" s="10">
        <v>35.5</v>
      </c>
      <c r="C10" s="10">
        <v>37.6</v>
      </c>
      <c r="D10" s="10">
        <v>46.1</v>
      </c>
      <c r="E10" s="10">
        <v>18.7</v>
      </c>
      <c r="F10" s="10">
        <v>20.100000000000001</v>
      </c>
      <c r="G10" s="10">
        <v>17.3</v>
      </c>
      <c r="H10" s="10">
        <v>13.7</v>
      </c>
      <c r="I10" s="10">
        <v>14.7</v>
      </c>
      <c r="J10" s="10">
        <v>13.6</v>
      </c>
      <c r="K10" s="261" t="s">
        <v>64</v>
      </c>
      <c r="L10" s="260" t="s">
        <v>75</v>
      </c>
      <c r="M10" s="10">
        <v>6.8</v>
      </c>
      <c r="N10" s="10">
        <v>49.9</v>
      </c>
      <c r="O10" s="10">
        <v>66.3</v>
      </c>
      <c r="P10" s="10">
        <v>107.9</v>
      </c>
      <c r="Q10" s="10">
        <v>46.7</v>
      </c>
      <c r="R10" s="10">
        <v>33.9</v>
      </c>
      <c r="S10" s="10">
        <v>13.4</v>
      </c>
      <c r="T10" s="10">
        <v>12.8</v>
      </c>
      <c r="U10" s="10">
        <v>22.3</v>
      </c>
      <c r="V10" s="10">
        <v>22.3</v>
      </c>
      <c r="W10" s="261" t="s">
        <v>64</v>
      </c>
    </row>
    <row r="11" spans="1:23" s="44" customFormat="1" ht="36" customHeight="1">
      <c r="A11" s="260" t="s">
        <v>28</v>
      </c>
      <c r="B11" s="10">
        <v>7.7</v>
      </c>
      <c r="C11" s="10">
        <v>8.3000000000000007</v>
      </c>
      <c r="D11" s="10">
        <v>11.2</v>
      </c>
      <c r="E11" s="10">
        <v>10</v>
      </c>
      <c r="F11" s="10">
        <v>10</v>
      </c>
      <c r="G11" s="10">
        <v>8.3000000000000007</v>
      </c>
      <c r="H11" s="10">
        <v>9.8000000000000007</v>
      </c>
      <c r="I11" s="10">
        <v>11.8</v>
      </c>
      <c r="J11" s="10">
        <v>13.1</v>
      </c>
      <c r="K11" s="261" t="s">
        <v>74</v>
      </c>
      <c r="L11" s="260" t="s">
        <v>28</v>
      </c>
      <c r="M11" s="10">
        <v>4.7</v>
      </c>
      <c r="N11" s="10">
        <v>3</v>
      </c>
      <c r="O11" s="10">
        <v>4.8</v>
      </c>
      <c r="P11" s="10">
        <v>5.0999999999999996</v>
      </c>
      <c r="Q11" s="10">
        <v>6</v>
      </c>
      <c r="R11" s="10">
        <v>4.8</v>
      </c>
      <c r="S11" s="10">
        <v>6.7</v>
      </c>
      <c r="T11" s="10">
        <v>6.4</v>
      </c>
      <c r="U11" s="10">
        <v>6.9</v>
      </c>
      <c r="V11" s="10">
        <v>6.8</v>
      </c>
      <c r="W11" s="261" t="s">
        <v>74</v>
      </c>
    </row>
    <row r="12" spans="1:23" s="14" customFormat="1" ht="15" customHeight="1">
      <c r="A12" s="259" t="s">
        <v>5</v>
      </c>
      <c r="B12" s="26">
        <v>157.69999999999999</v>
      </c>
      <c r="C12" s="26">
        <v>186.1</v>
      </c>
      <c r="D12" s="26">
        <v>287.3</v>
      </c>
      <c r="E12" s="26">
        <v>285.3</v>
      </c>
      <c r="F12" s="26">
        <v>262</v>
      </c>
      <c r="G12" s="26">
        <v>207.9</v>
      </c>
      <c r="H12" s="26">
        <v>169.7</v>
      </c>
      <c r="I12" s="26">
        <v>204.1</v>
      </c>
      <c r="J12" s="26">
        <v>157.19999999999999</v>
      </c>
      <c r="K12" s="258" t="s">
        <v>6</v>
      </c>
      <c r="L12" s="259" t="s">
        <v>5</v>
      </c>
      <c r="M12" s="26">
        <v>205.3</v>
      </c>
      <c r="N12" s="26">
        <v>145.80000000000001</v>
      </c>
      <c r="O12" s="26">
        <v>83.5</v>
      </c>
      <c r="P12" s="26">
        <v>13.8</v>
      </c>
      <c r="Q12" s="26">
        <v>16.3</v>
      </c>
      <c r="R12" s="26">
        <v>95.9</v>
      </c>
      <c r="S12" s="26">
        <v>120.5</v>
      </c>
      <c r="T12" s="26">
        <v>165.8</v>
      </c>
      <c r="U12" s="26">
        <v>198.8</v>
      </c>
      <c r="V12" s="26">
        <v>201.2</v>
      </c>
      <c r="W12" s="258" t="s">
        <v>6</v>
      </c>
    </row>
    <row r="13" spans="1:23" s="14" customFormat="1" ht="24" customHeight="1">
      <c r="A13" s="259" t="s">
        <v>77</v>
      </c>
      <c r="B13" s="26">
        <v>59.3</v>
      </c>
      <c r="C13" s="26">
        <v>46</v>
      </c>
      <c r="D13" s="26">
        <v>68.8</v>
      </c>
      <c r="E13" s="26">
        <v>63.4</v>
      </c>
      <c r="F13" s="26">
        <v>37.5</v>
      </c>
      <c r="G13" s="26">
        <v>36.1</v>
      </c>
      <c r="H13" s="26">
        <v>37.700000000000003</v>
      </c>
      <c r="I13" s="26">
        <v>33.799999999999997</v>
      </c>
      <c r="J13" s="26">
        <v>37.4</v>
      </c>
      <c r="K13" s="258" t="s">
        <v>88</v>
      </c>
      <c r="L13" s="259" t="s">
        <v>77</v>
      </c>
      <c r="M13" s="26">
        <v>76.5</v>
      </c>
      <c r="N13" s="26">
        <v>50</v>
      </c>
      <c r="O13" s="26">
        <v>50.9</v>
      </c>
      <c r="P13" s="26">
        <v>58.6</v>
      </c>
      <c r="Q13" s="26">
        <v>78.099999999999994</v>
      </c>
      <c r="R13" s="26">
        <v>72.8</v>
      </c>
      <c r="S13" s="26">
        <v>78.8</v>
      </c>
      <c r="T13" s="26">
        <v>97.4</v>
      </c>
      <c r="U13" s="26">
        <v>97.2</v>
      </c>
      <c r="V13" s="26">
        <v>62.3</v>
      </c>
      <c r="W13" s="258" t="s">
        <v>88</v>
      </c>
    </row>
    <row r="14" spans="1:23" s="14" customFormat="1" ht="15" customHeight="1">
      <c r="A14" s="259" t="s">
        <v>82</v>
      </c>
      <c r="B14" s="26">
        <v>27.8</v>
      </c>
      <c r="C14" s="26">
        <v>4.5999999999999996</v>
      </c>
      <c r="D14" s="26">
        <v>15.7</v>
      </c>
      <c r="E14" s="26">
        <v>35.6</v>
      </c>
      <c r="F14" s="26">
        <v>37.9</v>
      </c>
      <c r="G14" s="26">
        <v>38.299999999999997</v>
      </c>
      <c r="H14" s="26">
        <v>27</v>
      </c>
      <c r="I14" s="26">
        <v>30</v>
      </c>
      <c r="J14" s="26">
        <v>19.5</v>
      </c>
      <c r="K14" s="258" t="s">
        <v>25</v>
      </c>
      <c r="L14" s="259" t="s">
        <v>82</v>
      </c>
      <c r="M14" s="26">
        <v>19.3</v>
      </c>
      <c r="N14" s="26">
        <v>10.199999999999999</v>
      </c>
      <c r="O14" s="26">
        <v>11.8</v>
      </c>
      <c r="P14" s="26">
        <v>10.1</v>
      </c>
      <c r="Q14" s="26">
        <v>6.6</v>
      </c>
      <c r="R14" s="26">
        <v>10.9</v>
      </c>
      <c r="S14" s="26">
        <v>14.7</v>
      </c>
      <c r="T14" s="26">
        <v>34.200000000000003</v>
      </c>
      <c r="U14" s="26">
        <v>21.3</v>
      </c>
      <c r="V14" s="26">
        <v>24.6</v>
      </c>
      <c r="W14" s="258" t="s">
        <v>25</v>
      </c>
    </row>
    <row r="15" spans="1:23" s="14" customFormat="1" ht="15" customHeight="1">
      <c r="A15" s="259" t="s">
        <v>29</v>
      </c>
      <c r="B15" s="26">
        <v>9.4</v>
      </c>
      <c r="C15" s="26">
        <v>10.7</v>
      </c>
      <c r="D15" s="26">
        <v>17.100000000000001</v>
      </c>
      <c r="E15" s="26">
        <v>12.7</v>
      </c>
      <c r="F15" s="26">
        <v>12.4</v>
      </c>
      <c r="G15" s="26">
        <v>9.5</v>
      </c>
      <c r="H15" s="26">
        <v>9.3000000000000007</v>
      </c>
      <c r="I15" s="26">
        <v>6.1</v>
      </c>
      <c r="J15" s="26">
        <v>4.0999999999999996</v>
      </c>
      <c r="K15" s="258" t="s">
        <v>68</v>
      </c>
      <c r="L15" s="259" t="s">
        <v>29</v>
      </c>
      <c r="M15" s="26">
        <v>7.1</v>
      </c>
      <c r="N15" s="26">
        <v>7.4</v>
      </c>
      <c r="O15" s="26">
        <v>8.5</v>
      </c>
      <c r="P15" s="26">
        <v>8.4</v>
      </c>
      <c r="Q15" s="26">
        <v>5.7</v>
      </c>
      <c r="R15" s="26">
        <v>7.1</v>
      </c>
      <c r="S15" s="26">
        <v>9.1</v>
      </c>
      <c r="T15" s="26">
        <v>11</v>
      </c>
      <c r="U15" s="26">
        <v>10.9</v>
      </c>
      <c r="V15" s="26">
        <v>8.5</v>
      </c>
      <c r="W15" s="258" t="s">
        <v>68</v>
      </c>
    </row>
    <row r="16" spans="1:23" s="14" customFormat="1" ht="15" customHeight="1">
      <c r="A16" s="259" t="s">
        <v>30</v>
      </c>
      <c r="B16" s="26">
        <v>0.8</v>
      </c>
      <c r="C16" s="26">
        <v>2.2000000000000002</v>
      </c>
      <c r="D16" s="26">
        <v>3.2</v>
      </c>
      <c r="E16" s="26">
        <v>2.1</v>
      </c>
      <c r="F16" s="26">
        <v>2.2000000000000002</v>
      </c>
      <c r="G16" s="26">
        <v>1.9</v>
      </c>
      <c r="H16" s="26">
        <v>0.1</v>
      </c>
      <c r="I16" s="26">
        <v>0.1</v>
      </c>
      <c r="J16" s="26">
        <v>0.1</v>
      </c>
      <c r="K16" s="258" t="s">
        <v>26</v>
      </c>
      <c r="L16" s="259" t="s">
        <v>30</v>
      </c>
      <c r="M16" s="26">
        <v>2.9</v>
      </c>
      <c r="N16" s="26">
        <v>3.2</v>
      </c>
      <c r="O16" s="26">
        <v>1.9</v>
      </c>
      <c r="P16" s="26">
        <v>3.1</v>
      </c>
      <c r="Q16" s="26">
        <v>1.2</v>
      </c>
      <c r="R16" s="26">
        <v>2.7</v>
      </c>
      <c r="S16" s="26">
        <v>2.1</v>
      </c>
      <c r="T16" s="26">
        <v>3.7</v>
      </c>
      <c r="U16" s="26">
        <v>2.2999999999999998</v>
      </c>
      <c r="V16" s="26">
        <v>4.7</v>
      </c>
      <c r="W16" s="258" t="s">
        <v>26</v>
      </c>
    </row>
    <row r="17" spans="1:23" s="14" customFormat="1" ht="15" customHeight="1">
      <c r="A17" s="259" t="s">
        <v>7</v>
      </c>
      <c r="B17" s="26">
        <v>79.599999999999994</v>
      </c>
      <c r="C17" s="26">
        <v>80.2</v>
      </c>
      <c r="D17" s="26">
        <v>98.7</v>
      </c>
      <c r="E17" s="26">
        <v>99.6</v>
      </c>
      <c r="F17" s="26">
        <v>100.7</v>
      </c>
      <c r="G17" s="26">
        <v>91.2</v>
      </c>
      <c r="H17" s="26">
        <v>83.1</v>
      </c>
      <c r="I17" s="26">
        <v>77.3</v>
      </c>
      <c r="J17" s="26">
        <v>61.5</v>
      </c>
      <c r="K17" s="258" t="s">
        <v>8</v>
      </c>
      <c r="L17" s="259" t="s">
        <v>7</v>
      </c>
      <c r="M17" s="26">
        <v>131.6</v>
      </c>
      <c r="N17" s="26">
        <v>139</v>
      </c>
      <c r="O17" s="26">
        <v>114</v>
      </c>
      <c r="P17" s="26">
        <v>162</v>
      </c>
      <c r="Q17" s="26">
        <v>87.9</v>
      </c>
      <c r="R17" s="26">
        <v>78.8</v>
      </c>
      <c r="S17" s="26">
        <v>74.5</v>
      </c>
      <c r="T17" s="26">
        <v>113.7</v>
      </c>
      <c r="U17" s="26">
        <v>101.4</v>
      </c>
      <c r="V17" s="26">
        <v>105.3</v>
      </c>
      <c r="W17" s="258" t="s">
        <v>8</v>
      </c>
    </row>
    <row r="18" spans="1:23" s="44" customFormat="1" ht="27.95" customHeight="1">
      <c r="A18" s="260" t="s">
        <v>31</v>
      </c>
      <c r="B18" s="10">
        <v>8.1</v>
      </c>
      <c r="C18" s="10">
        <v>6</v>
      </c>
      <c r="D18" s="10">
        <v>9.6</v>
      </c>
      <c r="E18" s="10">
        <v>11.7</v>
      </c>
      <c r="F18" s="10">
        <v>11.4</v>
      </c>
      <c r="G18" s="10">
        <v>8.9</v>
      </c>
      <c r="H18" s="10">
        <v>7.1</v>
      </c>
      <c r="I18" s="10">
        <v>8.4</v>
      </c>
      <c r="J18" s="10">
        <v>4.9000000000000004</v>
      </c>
      <c r="K18" s="261" t="s">
        <v>69</v>
      </c>
      <c r="L18" s="260" t="s">
        <v>31</v>
      </c>
      <c r="M18" s="10">
        <v>19.100000000000001</v>
      </c>
      <c r="N18" s="10">
        <v>41.2</v>
      </c>
      <c r="O18" s="10">
        <v>32.9</v>
      </c>
      <c r="P18" s="10">
        <v>13.9</v>
      </c>
      <c r="Q18" s="10">
        <v>7.5</v>
      </c>
      <c r="R18" s="10">
        <v>6.5</v>
      </c>
      <c r="S18" s="10">
        <v>13.3</v>
      </c>
      <c r="T18" s="10">
        <v>17.2</v>
      </c>
      <c r="U18" s="10">
        <v>14.8</v>
      </c>
      <c r="V18" s="10">
        <v>10.199999999999999</v>
      </c>
      <c r="W18" s="261" t="s">
        <v>69</v>
      </c>
    </row>
    <row r="19" spans="1:23" s="44" customFormat="1" ht="15" customHeight="1">
      <c r="A19" s="260" t="s">
        <v>32</v>
      </c>
      <c r="B19" s="10">
        <v>3.9</v>
      </c>
      <c r="C19" s="10">
        <v>4</v>
      </c>
      <c r="D19" s="10">
        <v>17.5</v>
      </c>
      <c r="E19" s="10">
        <v>15.4</v>
      </c>
      <c r="F19" s="10">
        <v>15.2</v>
      </c>
      <c r="G19" s="10">
        <v>12.3</v>
      </c>
      <c r="H19" s="10">
        <v>10.199999999999999</v>
      </c>
      <c r="I19" s="10">
        <v>11.7</v>
      </c>
      <c r="J19" s="10">
        <v>8.1</v>
      </c>
      <c r="K19" s="261" t="s">
        <v>70</v>
      </c>
      <c r="L19" s="260" t="s">
        <v>32</v>
      </c>
      <c r="M19" s="10">
        <v>0.4</v>
      </c>
      <c r="N19" s="10">
        <v>0.3</v>
      </c>
      <c r="O19" s="10">
        <v>0.3</v>
      </c>
      <c r="P19" s="10">
        <v>62.4</v>
      </c>
      <c r="Q19" s="10">
        <v>5.9</v>
      </c>
      <c r="R19" s="10">
        <v>5.3</v>
      </c>
      <c r="S19" s="10">
        <v>5.2</v>
      </c>
      <c r="T19" s="10">
        <v>7.1</v>
      </c>
      <c r="U19" s="10">
        <v>7</v>
      </c>
      <c r="V19" s="10">
        <v>3.9</v>
      </c>
      <c r="W19" s="261" t="s">
        <v>70</v>
      </c>
    </row>
    <row r="20" spans="1:23" s="44" customFormat="1" ht="24.95" customHeight="1">
      <c r="A20" s="260" t="s">
        <v>33</v>
      </c>
      <c r="B20" s="10">
        <v>3.7</v>
      </c>
      <c r="C20" s="10">
        <v>3.3</v>
      </c>
      <c r="D20" s="10">
        <v>4.4000000000000004</v>
      </c>
      <c r="E20" s="10">
        <v>3.6</v>
      </c>
      <c r="F20" s="10">
        <v>5.0999999999999996</v>
      </c>
      <c r="G20" s="10">
        <v>6.9</v>
      </c>
      <c r="H20" s="10">
        <v>2.2999999999999998</v>
      </c>
      <c r="I20" s="10">
        <v>2.2000000000000002</v>
      </c>
      <c r="J20" s="10">
        <v>3.8</v>
      </c>
      <c r="K20" s="261" t="s">
        <v>71</v>
      </c>
      <c r="L20" s="260" t="s">
        <v>33</v>
      </c>
      <c r="M20" s="10">
        <v>4.9000000000000004</v>
      </c>
      <c r="N20" s="10">
        <v>4.9000000000000004</v>
      </c>
      <c r="O20" s="10">
        <v>1.5</v>
      </c>
      <c r="P20" s="10">
        <v>1.9</v>
      </c>
      <c r="Q20" s="10">
        <v>2.2999999999999998</v>
      </c>
      <c r="R20" s="10">
        <v>4.0999999999999996</v>
      </c>
      <c r="S20" s="10">
        <v>5.7</v>
      </c>
      <c r="T20" s="10">
        <v>9</v>
      </c>
      <c r="U20" s="10">
        <v>3.7</v>
      </c>
      <c r="V20" s="10">
        <v>13</v>
      </c>
      <c r="W20" s="261" t="s">
        <v>71</v>
      </c>
    </row>
    <row r="21" spans="1:23" s="44" customFormat="1" ht="24.95" customHeight="1">
      <c r="A21" s="260" t="s">
        <v>34</v>
      </c>
      <c r="B21" s="10">
        <v>1.4</v>
      </c>
      <c r="C21" s="10">
        <v>1.8</v>
      </c>
      <c r="D21" s="10">
        <v>3.8</v>
      </c>
      <c r="E21" s="10">
        <v>1.4</v>
      </c>
      <c r="F21" s="10">
        <v>1.5</v>
      </c>
      <c r="G21" s="10">
        <v>2.8</v>
      </c>
      <c r="H21" s="10">
        <v>4.3</v>
      </c>
      <c r="I21" s="10">
        <v>3.1</v>
      </c>
      <c r="J21" s="10">
        <v>0.6</v>
      </c>
      <c r="K21" s="261" t="s">
        <v>72</v>
      </c>
      <c r="L21" s="260" t="s">
        <v>34</v>
      </c>
      <c r="M21" s="10">
        <v>3.6</v>
      </c>
      <c r="N21" s="10">
        <v>3.6</v>
      </c>
      <c r="O21" s="10">
        <v>1.4</v>
      </c>
      <c r="P21" s="10">
        <v>1</v>
      </c>
      <c r="Q21" s="10">
        <v>1.6</v>
      </c>
      <c r="R21" s="10">
        <v>1.8</v>
      </c>
      <c r="S21" s="10">
        <v>1.7</v>
      </c>
      <c r="T21" s="10">
        <v>1.8</v>
      </c>
      <c r="U21" s="10">
        <v>2.5</v>
      </c>
      <c r="V21" s="10">
        <v>1.1000000000000001</v>
      </c>
      <c r="W21" s="261" t="s">
        <v>72</v>
      </c>
    </row>
    <row r="22" spans="1:23" s="44" customFormat="1" ht="15" customHeight="1">
      <c r="A22" s="260" t="s">
        <v>9</v>
      </c>
      <c r="B22" s="10">
        <v>12.3</v>
      </c>
      <c r="C22" s="10">
        <v>13.2</v>
      </c>
      <c r="D22" s="10">
        <v>8.9</v>
      </c>
      <c r="E22" s="10">
        <v>9.9</v>
      </c>
      <c r="F22" s="10">
        <v>14.9</v>
      </c>
      <c r="G22" s="10">
        <v>11.9</v>
      </c>
      <c r="H22" s="10">
        <v>10.7</v>
      </c>
      <c r="I22" s="10">
        <v>10</v>
      </c>
      <c r="J22" s="10">
        <v>9.8000000000000007</v>
      </c>
      <c r="K22" s="261" t="s">
        <v>10</v>
      </c>
      <c r="L22" s="260" t="s">
        <v>9</v>
      </c>
      <c r="M22" s="10">
        <v>24</v>
      </c>
      <c r="N22" s="10">
        <v>25.7</v>
      </c>
      <c r="O22" s="10">
        <v>25.5</v>
      </c>
      <c r="P22" s="10">
        <v>22.5</v>
      </c>
      <c r="Q22" s="10">
        <v>19.2</v>
      </c>
      <c r="R22" s="10">
        <v>14.8</v>
      </c>
      <c r="S22" s="10">
        <v>11.5</v>
      </c>
      <c r="T22" s="10">
        <v>13.6</v>
      </c>
      <c r="U22" s="10">
        <v>12.5</v>
      </c>
      <c r="V22" s="10">
        <v>16.899999999999999</v>
      </c>
      <c r="W22" s="261" t="s">
        <v>10</v>
      </c>
    </row>
    <row r="23" spans="1:23" s="44" customFormat="1" ht="15" customHeight="1">
      <c r="A23" s="260" t="s">
        <v>35</v>
      </c>
      <c r="B23" s="10">
        <v>38.5</v>
      </c>
      <c r="C23" s="10">
        <v>42.6</v>
      </c>
      <c r="D23" s="10">
        <v>41</v>
      </c>
      <c r="E23" s="10">
        <v>45.7</v>
      </c>
      <c r="F23" s="10">
        <v>42.1</v>
      </c>
      <c r="G23" s="10">
        <v>42.4</v>
      </c>
      <c r="H23" s="10">
        <v>43.6</v>
      </c>
      <c r="I23" s="10">
        <v>35.5</v>
      </c>
      <c r="J23" s="10">
        <v>30.7</v>
      </c>
      <c r="K23" s="261" t="s">
        <v>11</v>
      </c>
      <c r="L23" s="260" t="s">
        <v>35</v>
      </c>
      <c r="M23" s="10">
        <v>56.5</v>
      </c>
      <c r="N23" s="10">
        <v>47.7</v>
      </c>
      <c r="O23" s="10">
        <v>44.4</v>
      </c>
      <c r="P23" s="10">
        <v>53.8</v>
      </c>
      <c r="Q23" s="10">
        <v>41.1</v>
      </c>
      <c r="R23" s="10">
        <v>28.6</v>
      </c>
      <c r="S23" s="10">
        <v>19.8</v>
      </c>
      <c r="T23" s="10">
        <v>38.799999999999997</v>
      </c>
      <c r="U23" s="10">
        <v>37.299999999999997</v>
      </c>
      <c r="V23" s="10">
        <v>38.200000000000003</v>
      </c>
      <c r="W23" s="261" t="s">
        <v>11</v>
      </c>
    </row>
    <row r="24" spans="1:23" s="44" customFormat="1" ht="15" customHeight="1">
      <c r="A24" s="260" t="s">
        <v>36</v>
      </c>
      <c r="B24" s="10">
        <v>1</v>
      </c>
      <c r="C24" s="10">
        <v>0.6</v>
      </c>
      <c r="D24" s="10">
        <v>1.2</v>
      </c>
      <c r="E24" s="10">
        <v>0.9</v>
      </c>
      <c r="F24" s="10">
        <v>1.7</v>
      </c>
      <c r="G24" s="10">
        <v>0.5</v>
      </c>
      <c r="H24" s="10">
        <v>0.4</v>
      </c>
      <c r="I24" s="10">
        <v>0.3</v>
      </c>
      <c r="J24" s="10">
        <v>0.1</v>
      </c>
      <c r="K24" s="261" t="s">
        <v>27</v>
      </c>
      <c r="L24" s="260" t="s">
        <v>36</v>
      </c>
      <c r="M24" s="10">
        <v>3.5</v>
      </c>
      <c r="N24" s="10">
        <v>1.6</v>
      </c>
      <c r="O24" s="10">
        <v>1.3</v>
      </c>
      <c r="P24" s="10">
        <v>0.8</v>
      </c>
      <c r="Q24" s="10">
        <v>0.5</v>
      </c>
      <c r="R24" s="10">
        <v>1.4</v>
      </c>
      <c r="S24" s="10">
        <v>1.5</v>
      </c>
      <c r="T24" s="10">
        <v>1.8</v>
      </c>
      <c r="U24" s="10">
        <v>1.7</v>
      </c>
      <c r="V24" s="10">
        <v>2.4</v>
      </c>
      <c r="W24" s="261" t="s">
        <v>27</v>
      </c>
    </row>
    <row r="25" spans="1:23" s="44" customFormat="1" ht="15" customHeight="1">
      <c r="A25" s="260" t="s">
        <v>37</v>
      </c>
      <c r="B25" s="10">
        <v>10.7</v>
      </c>
      <c r="C25" s="10">
        <v>8.6999999999999993</v>
      </c>
      <c r="D25" s="10">
        <v>12.3</v>
      </c>
      <c r="E25" s="10">
        <v>11</v>
      </c>
      <c r="F25" s="10">
        <v>8.8000000000000007</v>
      </c>
      <c r="G25" s="10">
        <v>5.5</v>
      </c>
      <c r="H25" s="10">
        <v>4.5</v>
      </c>
      <c r="I25" s="10">
        <v>6.1</v>
      </c>
      <c r="J25" s="10">
        <v>3.5</v>
      </c>
      <c r="K25" s="261" t="s">
        <v>73</v>
      </c>
      <c r="L25" s="260" t="s">
        <v>37</v>
      </c>
      <c r="M25" s="10">
        <v>19.600000000000001</v>
      </c>
      <c r="N25" s="10">
        <v>14</v>
      </c>
      <c r="O25" s="10">
        <v>6.7</v>
      </c>
      <c r="P25" s="10">
        <v>5.7</v>
      </c>
      <c r="Q25" s="10">
        <v>9.8000000000000007</v>
      </c>
      <c r="R25" s="10">
        <v>16.3</v>
      </c>
      <c r="S25" s="10">
        <v>15.8</v>
      </c>
      <c r="T25" s="10">
        <v>24.4</v>
      </c>
      <c r="U25" s="10">
        <v>21.9</v>
      </c>
      <c r="V25" s="10">
        <v>19.600000000000001</v>
      </c>
      <c r="W25" s="261" t="s">
        <v>73</v>
      </c>
    </row>
    <row r="26" spans="1:23" s="14" customFormat="1" ht="15" customHeight="1">
      <c r="A26" s="259" t="s">
        <v>76</v>
      </c>
      <c r="B26" s="26">
        <v>178.4</v>
      </c>
      <c r="C26" s="26">
        <v>241</v>
      </c>
      <c r="D26" s="26">
        <v>287.5</v>
      </c>
      <c r="E26" s="26">
        <v>170.1</v>
      </c>
      <c r="F26" s="26">
        <v>166.2</v>
      </c>
      <c r="G26" s="26">
        <v>156.30000000000001</v>
      </c>
      <c r="H26" s="26">
        <v>128.9</v>
      </c>
      <c r="I26" s="26">
        <v>104.1</v>
      </c>
      <c r="J26" s="26">
        <v>103</v>
      </c>
      <c r="K26" s="258" t="s">
        <v>12</v>
      </c>
      <c r="L26" s="259" t="s">
        <v>76</v>
      </c>
      <c r="M26" s="26">
        <v>374.2</v>
      </c>
      <c r="N26" s="26">
        <v>359.2</v>
      </c>
      <c r="O26" s="26">
        <v>284.60000000000002</v>
      </c>
      <c r="P26" s="26">
        <v>189.3</v>
      </c>
      <c r="Q26" s="26">
        <v>182.6</v>
      </c>
      <c r="R26" s="26">
        <v>197.7</v>
      </c>
      <c r="S26" s="26">
        <v>191.8</v>
      </c>
      <c r="T26" s="26">
        <v>291.60000000000002</v>
      </c>
      <c r="U26" s="26">
        <v>244.6</v>
      </c>
      <c r="V26" s="26">
        <v>141</v>
      </c>
      <c r="W26" s="258" t="s">
        <v>12</v>
      </c>
    </row>
    <row r="27" spans="1:23" s="14" customFormat="1" ht="15" customHeight="1">
      <c r="A27" s="259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58" t="s">
        <v>13</v>
      </c>
      <c r="L27" s="259" t="s">
        <v>81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58" t="s">
        <v>13</v>
      </c>
    </row>
    <row r="28" spans="1:23" s="44" customFormat="1" ht="15" customHeight="1">
      <c r="A28" s="260" t="s">
        <v>14</v>
      </c>
      <c r="B28" s="10">
        <v>21.2</v>
      </c>
      <c r="C28" s="10">
        <v>26.6</v>
      </c>
      <c r="D28" s="10">
        <v>42.7</v>
      </c>
      <c r="E28" s="10">
        <v>32.9</v>
      </c>
      <c r="F28" s="10">
        <v>34.299999999999997</v>
      </c>
      <c r="G28" s="10">
        <v>21.9</v>
      </c>
      <c r="H28" s="10">
        <v>17</v>
      </c>
      <c r="I28" s="10">
        <v>9.9</v>
      </c>
      <c r="J28" s="10">
        <v>5.5</v>
      </c>
      <c r="K28" s="261" t="s">
        <v>15</v>
      </c>
      <c r="L28" s="260" t="s">
        <v>14</v>
      </c>
      <c r="M28" s="10">
        <v>21.1</v>
      </c>
      <c r="N28" s="10">
        <v>17.399999999999999</v>
      </c>
      <c r="O28" s="10">
        <v>19.100000000000001</v>
      </c>
      <c r="P28" s="10">
        <v>35.4</v>
      </c>
      <c r="Q28" s="10">
        <v>42.1</v>
      </c>
      <c r="R28" s="10">
        <v>62.1</v>
      </c>
      <c r="S28" s="10">
        <v>40</v>
      </c>
      <c r="T28" s="10">
        <v>42.5</v>
      </c>
      <c r="U28" s="10">
        <v>28.2</v>
      </c>
      <c r="V28" s="10">
        <v>25</v>
      </c>
      <c r="W28" s="261" t="s">
        <v>15</v>
      </c>
    </row>
    <row r="29" spans="1:23" s="44" customFormat="1" ht="15" customHeight="1">
      <c r="A29" s="260" t="s">
        <v>16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261" t="s">
        <v>17</v>
      </c>
      <c r="L29" s="260" t="s">
        <v>16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261" t="s">
        <v>17</v>
      </c>
    </row>
    <row r="30" spans="1:23" s="44" customFormat="1" ht="15" customHeight="1">
      <c r="A30" s="260" t="s">
        <v>18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262" t="s">
        <v>19</v>
      </c>
      <c r="L30" s="260" t="s">
        <v>18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262" t="s">
        <v>19</v>
      </c>
    </row>
    <row r="31" spans="1:23" s="14" customFormat="1" ht="15" customHeight="1">
      <c r="A31" s="228" t="s">
        <v>156</v>
      </c>
      <c r="B31" s="27">
        <v>823.9</v>
      </c>
      <c r="C31" s="27">
        <v>890.9</v>
      </c>
      <c r="D31" s="27">
        <v>1147.4000000000001</v>
      </c>
      <c r="E31" s="27">
        <v>1038.5</v>
      </c>
      <c r="F31" s="27">
        <v>944.8</v>
      </c>
      <c r="G31" s="27">
        <v>835.4</v>
      </c>
      <c r="H31" s="27">
        <v>688.3</v>
      </c>
      <c r="I31" s="27">
        <v>716.6</v>
      </c>
      <c r="J31" s="27">
        <v>581.20000000000005</v>
      </c>
      <c r="K31" s="189" t="s">
        <v>225</v>
      </c>
      <c r="L31" s="228" t="s">
        <v>156</v>
      </c>
      <c r="M31" s="263">
        <v>1204.3</v>
      </c>
      <c r="N31" s="263">
        <v>968.7</v>
      </c>
      <c r="O31" s="263">
        <v>809</v>
      </c>
      <c r="P31" s="263">
        <v>766.3</v>
      </c>
      <c r="Q31" s="263">
        <v>644</v>
      </c>
      <c r="R31" s="263">
        <v>724.8</v>
      </c>
      <c r="S31" s="263">
        <v>826</v>
      </c>
      <c r="T31" s="263">
        <v>1095.2</v>
      </c>
      <c r="U31" s="263">
        <v>993.2</v>
      </c>
      <c r="V31" s="263">
        <v>865.1</v>
      </c>
      <c r="W31" s="189" t="s">
        <v>225</v>
      </c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6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W38"/>
  <sheetViews>
    <sheetView zoomScaleNormal="100" zoomScaleSheetLayoutView="80" workbookViewId="0">
      <selection activeCell="X20" sqref="X20"/>
    </sheetView>
  </sheetViews>
  <sheetFormatPr defaultRowHeight="14.25"/>
  <cols>
    <col min="1" max="1" width="30" customWidth="1"/>
    <col min="2" max="10" width="8.625" customWidth="1"/>
    <col min="11" max="11" width="30.625" customWidth="1"/>
    <col min="12" max="12" width="29.25" customWidth="1"/>
    <col min="13" max="22" width="8.625" customWidth="1"/>
    <col min="23" max="23" width="30.5" customWidth="1"/>
  </cols>
  <sheetData>
    <row r="1" spans="1:23" ht="20.100000000000001" customHeight="1">
      <c r="A1" s="239" t="s">
        <v>234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235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236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237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244.70000000000005</v>
      </c>
      <c r="C6" s="26">
        <v>297.10000000000002</v>
      </c>
      <c r="D6" s="26">
        <v>356.09999999999997</v>
      </c>
      <c r="E6" s="26">
        <v>421.99999999999994</v>
      </c>
      <c r="F6" s="26">
        <v>430.8</v>
      </c>
      <c r="G6" s="26">
        <v>385</v>
      </c>
      <c r="H6" s="26">
        <v>435.30000000000007</v>
      </c>
      <c r="I6" s="26">
        <v>372.8</v>
      </c>
      <c r="J6" s="26">
        <v>361.20000000000005</v>
      </c>
      <c r="K6" s="258" t="s">
        <v>23</v>
      </c>
      <c r="L6" s="2" t="s">
        <v>78</v>
      </c>
      <c r="M6" s="26">
        <v>339.1</v>
      </c>
      <c r="N6" s="26">
        <v>408.7</v>
      </c>
      <c r="O6" s="26">
        <v>332.9</v>
      </c>
      <c r="P6" s="26">
        <v>347.5</v>
      </c>
      <c r="Q6" s="26">
        <v>336.9</v>
      </c>
      <c r="R6" s="26">
        <v>299.60000000000002</v>
      </c>
      <c r="S6" s="26">
        <v>240.40000000000003</v>
      </c>
      <c r="T6" s="26">
        <v>236.1</v>
      </c>
      <c r="U6" s="26">
        <v>300</v>
      </c>
      <c r="V6" s="26">
        <v>276.3</v>
      </c>
      <c r="W6" s="258" t="s">
        <v>23</v>
      </c>
    </row>
    <row r="7" spans="1:23" s="14" customFormat="1" ht="24.95" customHeight="1">
      <c r="A7" s="259" t="s">
        <v>79</v>
      </c>
      <c r="B7" s="26">
        <v>572.40000000000009</v>
      </c>
      <c r="C7" s="26">
        <v>673.89999999999986</v>
      </c>
      <c r="D7" s="26">
        <v>591.5</v>
      </c>
      <c r="E7" s="26">
        <v>659.3</v>
      </c>
      <c r="F7" s="26">
        <v>671.5</v>
      </c>
      <c r="G7" s="26">
        <v>607.5</v>
      </c>
      <c r="H7" s="26">
        <v>592.1</v>
      </c>
      <c r="I7" s="26">
        <v>702.80000000000007</v>
      </c>
      <c r="J7" s="26">
        <v>705.9</v>
      </c>
      <c r="K7" s="258" t="s">
        <v>2</v>
      </c>
      <c r="L7" s="259" t="s">
        <v>79</v>
      </c>
      <c r="M7" s="26">
        <v>1091.6000000000001</v>
      </c>
      <c r="N7" s="26">
        <v>963.3</v>
      </c>
      <c r="O7" s="26">
        <v>956.59999999999991</v>
      </c>
      <c r="P7" s="26">
        <v>925.90000000000009</v>
      </c>
      <c r="Q7" s="26">
        <v>894.5</v>
      </c>
      <c r="R7" s="26">
        <v>710.2</v>
      </c>
      <c r="S7" s="26">
        <v>643.60000000000014</v>
      </c>
      <c r="T7" s="26">
        <v>831.80000000000018</v>
      </c>
      <c r="U7" s="26">
        <v>707.6</v>
      </c>
      <c r="V7" s="26">
        <v>696.9</v>
      </c>
      <c r="W7" s="258" t="s">
        <v>2</v>
      </c>
    </row>
    <row r="8" spans="1:23" s="44" customFormat="1" ht="15" customHeight="1">
      <c r="A8" s="260" t="s">
        <v>80</v>
      </c>
      <c r="B8" s="10">
        <v>19.400000000000002</v>
      </c>
      <c r="C8" s="10">
        <v>15.399999999999999</v>
      </c>
      <c r="D8" s="10">
        <v>13.900000000000006</v>
      </c>
      <c r="E8" s="10">
        <v>33</v>
      </c>
      <c r="F8" s="10">
        <v>24.4</v>
      </c>
      <c r="G8" s="10">
        <v>19.399999999999999</v>
      </c>
      <c r="H8" s="10">
        <v>22.1</v>
      </c>
      <c r="I8" s="10">
        <v>22.4</v>
      </c>
      <c r="J8" s="10">
        <v>23.799999999999997</v>
      </c>
      <c r="K8" s="261" t="s">
        <v>3</v>
      </c>
      <c r="L8" s="260" t="s">
        <v>80</v>
      </c>
      <c r="M8" s="10">
        <v>24.699999999999996</v>
      </c>
      <c r="N8" s="10">
        <v>50</v>
      </c>
      <c r="O8" s="10">
        <v>24.299999999999997</v>
      </c>
      <c r="P8" s="10">
        <v>22.599999999999998</v>
      </c>
      <c r="Q8" s="10">
        <v>21.499999999999996</v>
      </c>
      <c r="R8" s="10">
        <v>12.299999999999999</v>
      </c>
      <c r="S8" s="10">
        <v>18.400000000000002</v>
      </c>
      <c r="T8" s="10">
        <v>19.899999999999999</v>
      </c>
      <c r="U8" s="10">
        <v>19.699999999999996</v>
      </c>
      <c r="V8" s="10">
        <v>19.500000000000004</v>
      </c>
      <c r="W8" s="261" t="s">
        <v>3</v>
      </c>
    </row>
    <row r="9" spans="1:23" s="44" customFormat="1" ht="15" customHeight="1">
      <c r="A9" s="260" t="s">
        <v>4</v>
      </c>
      <c r="B9" s="10">
        <v>356.20000000000005</v>
      </c>
      <c r="C9" s="10">
        <v>467.50000000000011</v>
      </c>
      <c r="D9" s="10">
        <v>472.8</v>
      </c>
      <c r="E9" s="10">
        <v>494.79999999999995</v>
      </c>
      <c r="F9" s="10">
        <v>521.79999999999995</v>
      </c>
      <c r="G9" s="10">
        <v>479.5</v>
      </c>
      <c r="H9" s="10">
        <v>482.8</v>
      </c>
      <c r="I9" s="10">
        <v>590.80000000000007</v>
      </c>
      <c r="J9" s="10">
        <v>593.5</v>
      </c>
      <c r="K9" s="261" t="s">
        <v>24</v>
      </c>
      <c r="L9" s="260" t="s">
        <v>4</v>
      </c>
      <c r="M9" s="10">
        <v>892.1</v>
      </c>
      <c r="N9" s="10">
        <v>757.5</v>
      </c>
      <c r="O9" s="10">
        <v>775.80000000000007</v>
      </c>
      <c r="P9" s="10">
        <v>707.50000000000011</v>
      </c>
      <c r="Q9" s="10">
        <v>655.20000000000005</v>
      </c>
      <c r="R9" s="10">
        <v>494.4</v>
      </c>
      <c r="S9" s="10">
        <v>439.99999999999989</v>
      </c>
      <c r="T9" s="10">
        <v>599.29999999999995</v>
      </c>
      <c r="U9" s="10">
        <v>477.09999999999991</v>
      </c>
      <c r="V9" s="10">
        <v>480.99999999999994</v>
      </c>
      <c r="W9" s="261" t="s">
        <v>24</v>
      </c>
    </row>
    <row r="10" spans="1:23" s="44" customFormat="1" ht="24.95" customHeight="1">
      <c r="A10" s="260" t="s">
        <v>75</v>
      </c>
      <c r="B10" s="10">
        <v>132.9</v>
      </c>
      <c r="C10" s="10">
        <v>124.7</v>
      </c>
      <c r="D10" s="10">
        <v>76.599999999999994</v>
      </c>
      <c r="E10" s="10">
        <v>74.199999999999989</v>
      </c>
      <c r="F10" s="10">
        <v>74.2</v>
      </c>
      <c r="G10" s="10">
        <v>66.100000000000009</v>
      </c>
      <c r="H10" s="10">
        <v>41.5</v>
      </c>
      <c r="I10" s="10">
        <v>44.3</v>
      </c>
      <c r="J10" s="10">
        <v>41.3</v>
      </c>
      <c r="K10" s="261" t="s">
        <v>64</v>
      </c>
      <c r="L10" s="260" t="s">
        <v>75</v>
      </c>
      <c r="M10" s="10">
        <v>115.00000000000001</v>
      </c>
      <c r="N10" s="10">
        <v>109.1</v>
      </c>
      <c r="O10" s="10">
        <v>111.7</v>
      </c>
      <c r="P10" s="10">
        <v>133.6</v>
      </c>
      <c r="Q10" s="10">
        <v>148.70000000000002</v>
      </c>
      <c r="R10" s="10">
        <v>133.19999999999999</v>
      </c>
      <c r="S10" s="10">
        <v>120.9</v>
      </c>
      <c r="T10" s="10">
        <v>156.80000000000001</v>
      </c>
      <c r="U10" s="10">
        <v>161.1</v>
      </c>
      <c r="V10" s="10">
        <v>136</v>
      </c>
      <c r="W10" s="261" t="s">
        <v>64</v>
      </c>
    </row>
    <row r="11" spans="1:23" s="44" customFormat="1" ht="36" customHeight="1">
      <c r="A11" s="260" t="s">
        <v>28</v>
      </c>
      <c r="B11" s="10">
        <v>63.900000000000006</v>
      </c>
      <c r="C11" s="10">
        <v>66.3</v>
      </c>
      <c r="D11" s="10">
        <v>28.200000000000003</v>
      </c>
      <c r="E11" s="10">
        <v>57.3</v>
      </c>
      <c r="F11" s="10">
        <v>51.1</v>
      </c>
      <c r="G11" s="10">
        <v>42.500000000000007</v>
      </c>
      <c r="H11" s="10">
        <v>45.699999999999989</v>
      </c>
      <c r="I11" s="10">
        <v>45.3</v>
      </c>
      <c r="J11" s="10">
        <v>47.3</v>
      </c>
      <c r="K11" s="261" t="s">
        <v>74</v>
      </c>
      <c r="L11" s="260" t="s">
        <v>28</v>
      </c>
      <c r="M11" s="10">
        <v>59.800000000000004</v>
      </c>
      <c r="N11" s="10">
        <v>46.7</v>
      </c>
      <c r="O11" s="10">
        <v>44.800000000000004</v>
      </c>
      <c r="P11" s="10">
        <v>62.2</v>
      </c>
      <c r="Q11" s="10">
        <v>69.099999999999994</v>
      </c>
      <c r="R11" s="10">
        <v>70.3</v>
      </c>
      <c r="S11" s="10">
        <v>64.3</v>
      </c>
      <c r="T11" s="10">
        <v>55.8</v>
      </c>
      <c r="U11" s="10">
        <v>49.699999999999996</v>
      </c>
      <c r="V11" s="10">
        <v>60.400000000000006</v>
      </c>
      <c r="W11" s="261" t="s">
        <v>74</v>
      </c>
    </row>
    <row r="12" spans="1:23" s="14" customFormat="1" ht="15" customHeight="1">
      <c r="A12" s="259" t="s">
        <v>5</v>
      </c>
      <c r="B12" s="26">
        <v>97.000000000000028</v>
      </c>
      <c r="C12" s="26">
        <v>167.40000000000003</v>
      </c>
      <c r="D12" s="26">
        <v>290.19999999999993</v>
      </c>
      <c r="E12" s="26">
        <v>527.89999999999986</v>
      </c>
      <c r="F12" s="26">
        <v>303.59999999999997</v>
      </c>
      <c r="G12" s="26">
        <v>236.20000000000002</v>
      </c>
      <c r="H12" s="26">
        <v>225.7</v>
      </c>
      <c r="I12" s="26">
        <v>174.00000000000003</v>
      </c>
      <c r="J12" s="26">
        <v>218.69999999999993</v>
      </c>
      <c r="K12" s="258" t="s">
        <v>6</v>
      </c>
      <c r="L12" s="259" t="s">
        <v>5</v>
      </c>
      <c r="M12" s="26">
        <v>715.1</v>
      </c>
      <c r="N12" s="26">
        <v>728.5</v>
      </c>
      <c r="O12" s="26">
        <v>533</v>
      </c>
      <c r="P12" s="26">
        <v>387</v>
      </c>
      <c r="Q12" s="26">
        <v>198.1</v>
      </c>
      <c r="R12" s="26">
        <v>298.89999999999998</v>
      </c>
      <c r="S12" s="26">
        <v>289.8</v>
      </c>
      <c r="T12" s="26">
        <v>297.69999999999993</v>
      </c>
      <c r="U12" s="26">
        <v>245.29999999999995</v>
      </c>
      <c r="V12" s="26">
        <v>150.80000000000004</v>
      </c>
      <c r="W12" s="258" t="s">
        <v>6</v>
      </c>
    </row>
    <row r="13" spans="1:23" s="14" customFormat="1" ht="24" customHeight="1">
      <c r="A13" s="259" t="s">
        <v>77</v>
      </c>
      <c r="B13" s="26">
        <v>483.50000000000006</v>
      </c>
      <c r="C13" s="26">
        <v>452.1</v>
      </c>
      <c r="D13" s="26">
        <v>507.9</v>
      </c>
      <c r="E13" s="26">
        <v>515.29999999999995</v>
      </c>
      <c r="F13" s="26">
        <v>524.90000000000009</v>
      </c>
      <c r="G13" s="26">
        <v>487.1</v>
      </c>
      <c r="H13" s="26">
        <v>379.40000000000003</v>
      </c>
      <c r="I13" s="26">
        <v>425</v>
      </c>
      <c r="J13" s="26">
        <v>476.20000000000005</v>
      </c>
      <c r="K13" s="258" t="s">
        <v>88</v>
      </c>
      <c r="L13" s="259" t="s">
        <v>77</v>
      </c>
      <c r="M13" s="26">
        <v>1304.9000000000001</v>
      </c>
      <c r="N13" s="26">
        <v>1228.1000000000001</v>
      </c>
      <c r="O13" s="26">
        <v>950.5</v>
      </c>
      <c r="P13" s="26">
        <v>555.5</v>
      </c>
      <c r="Q13" s="26">
        <v>506.70000000000005</v>
      </c>
      <c r="R13" s="26">
        <v>619.29999999999995</v>
      </c>
      <c r="S13" s="26">
        <v>470.70000000000005</v>
      </c>
      <c r="T13" s="26">
        <v>490.69999999999993</v>
      </c>
      <c r="U13" s="26">
        <v>475.19999999999993</v>
      </c>
      <c r="V13" s="26">
        <v>466.7</v>
      </c>
      <c r="W13" s="258" t="s">
        <v>88</v>
      </c>
    </row>
    <row r="14" spans="1:23" s="14" customFormat="1" ht="15" customHeight="1">
      <c r="A14" s="259" t="s">
        <v>82</v>
      </c>
      <c r="B14" s="26">
        <v>140.4</v>
      </c>
      <c r="C14" s="26">
        <v>153.4</v>
      </c>
      <c r="D14" s="26">
        <v>193.3</v>
      </c>
      <c r="E14" s="26">
        <v>235.1</v>
      </c>
      <c r="F14" s="26">
        <v>214.60000000000002</v>
      </c>
      <c r="G14" s="26">
        <v>187.6</v>
      </c>
      <c r="H14" s="26">
        <v>140.19999999999999</v>
      </c>
      <c r="I14" s="26">
        <v>141.30000000000001</v>
      </c>
      <c r="J14" s="26">
        <v>147.10000000000002</v>
      </c>
      <c r="K14" s="258" t="s">
        <v>25</v>
      </c>
      <c r="L14" s="259" t="s">
        <v>82</v>
      </c>
      <c r="M14" s="26">
        <v>115.1</v>
      </c>
      <c r="N14" s="26">
        <v>108.50000000000001</v>
      </c>
      <c r="O14" s="26">
        <v>104.39999999999999</v>
      </c>
      <c r="P14" s="26">
        <v>122.4</v>
      </c>
      <c r="Q14" s="26">
        <v>81.900000000000006</v>
      </c>
      <c r="R14" s="26">
        <v>111.4</v>
      </c>
      <c r="S14" s="26">
        <v>119.39999999999999</v>
      </c>
      <c r="T14" s="26">
        <v>165.60000000000002</v>
      </c>
      <c r="U14" s="26">
        <v>132.69999999999999</v>
      </c>
      <c r="V14" s="26">
        <v>132.1</v>
      </c>
      <c r="W14" s="258" t="s">
        <v>25</v>
      </c>
    </row>
    <row r="15" spans="1:23" s="14" customFormat="1" ht="15" customHeight="1">
      <c r="A15" s="259" t="s">
        <v>29</v>
      </c>
      <c r="B15" s="26">
        <v>128.1</v>
      </c>
      <c r="C15" s="26">
        <v>132.10000000000002</v>
      </c>
      <c r="D15" s="26">
        <v>169.7</v>
      </c>
      <c r="E15" s="26">
        <v>158.89999999999998</v>
      </c>
      <c r="F15" s="26">
        <v>127.1</v>
      </c>
      <c r="G15" s="26">
        <v>95</v>
      </c>
      <c r="H15" s="26">
        <v>75.7</v>
      </c>
      <c r="I15" s="26">
        <v>61.099999999999994</v>
      </c>
      <c r="J15" s="26">
        <v>30.5</v>
      </c>
      <c r="K15" s="258" t="s">
        <v>68</v>
      </c>
      <c r="L15" s="259" t="s">
        <v>29</v>
      </c>
      <c r="M15" s="26">
        <v>249</v>
      </c>
      <c r="N15" s="26">
        <v>209.5</v>
      </c>
      <c r="O15" s="26">
        <v>202.1</v>
      </c>
      <c r="P15" s="26">
        <v>269</v>
      </c>
      <c r="Q15" s="26">
        <v>280</v>
      </c>
      <c r="R15" s="26">
        <v>273</v>
      </c>
      <c r="S15" s="26">
        <v>231.39999999999998</v>
      </c>
      <c r="T15" s="26">
        <v>244</v>
      </c>
      <c r="U15" s="26">
        <v>162.19999999999999</v>
      </c>
      <c r="V15" s="26">
        <v>156.30000000000001</v>
      </c>
      <c r="W15" s="258" t="s">
        <v>68</v>
      </c>
    </row>
    <row r="16" spans="1:23" s="14" customFormat="1" ht="15" customHeight="1">
      <c r="A16" s="259" t="s">
        <v>30</v>
      </c>
      <c r="B16" s="26">
        <v>140.20000000000002</v>
      </c>
      <c r="C16" s="26">
        <v>165.79999999999998</v>
      </c>
      <c r="D16" s="26">
        <v>180.2</v>
      </c>
      <c r="E16" s="26">
        <v>132.79999999999998</v>
      </c>
      <c r="F16" s="26">
        <v>110.4</v>
      </c>
      <c r="G16" s="26">
        <v>48.3</v>
      </c>
      <c r="H16" s="26">
        <v>6</v>
      </c>
      <c r="I16" s="26">
        <v>4.2</v>
      </c>
      <c r="J16" s="26">
        <v>3</v>
      </c>
      <c r="K16" s="258" t="s">
        <v>26</v>
      </c>
      <c r="L16" s="259" t="s">
        <v>30</v>
      </c>
      <c r="M16" s="26">
        <v>468.29999999999995</v>
      </c>
      <c r="N16" s="26">
        <v>441</v>
      </c>
      <c r="O16" s="26">
        <v>408.6</v>
      </c>
      <c r="P16" s="26">
        <v>380.20000000000005</v>
      </c>
      <c r="Q16" s="26">
        <v>289.79999999999995</v>
      </c>
      <c r="R16" s="26">
        <v>267.69999999999993</v>
      </c>
      <c r="S16" s="26">
        <v>241.50000000000003</v>
      </c>
      <c r="T16" s="26">
        <v>112</v>
      </c>
      <c r="U16" s="26">
        <v>185</v>
      </c>
      <c r="V16" s="26">
        <v>165</v>
      </c>
      <c r="W16" s="258" t="s">
        <v>26</v>
      </c>
    </row>
    <row r="17" spans="1:23" s="14" customFormat="1" ht="15" customHeight="1">
      <c r="A17" s="259" t="s">
        <v>7</v>
      </c>
      <c r="B17" s="26">
        <v>905.3</v>
      </c>
      <c r="C17" s="26">
        <v>1002</v>
      </c>
      <c r="D17" s="26">
        <v>1171</v>
      </c>
      <c r="E17" s="26">
        <v>1160.2</v>
      </c>
      <c r="F17" s="26">
        <v>1124.8</v>
      </c>
      <c r="G17" s="26">
        <v>1012.3</v>
      </c>
      <c r="H17" s="26">
        <v>835.1</v>
      </c>
      <c r="I17" s="26">
        <v>885.2</v>
      </c>
      <c r="J17" s="26">
        <v>907.3</v>
      </c>
      <c r="K17" s="258" t="s">
        <v>8</v>
      </c>
      <c r="L17" s="259" t="s">
        <v>7</v>
      </c>
      <c r="M17" s="26">
        <v>1416.9</v>
      </c>
      <c r="N17" s="26">
        <v>1227</v>
      </c>
      <c r="O17" s="26">
        <v>1079.9000000000001</v>
      </c>
      <c r="P17" s="26">
        <v>1141.6999999999998</v>
      </c>
      <c r="Q17" s="26">
        <v>1148</v>
      </c>
      <c r="R17" s="26">
        <v>1001.8</v>
      </c>
      <c r="S17" s="26">
        <v>928.5</v>
      </c>
      <c r="T17" s="26">
        <v>1135.5999999999999</v>
      </c>
      <c r="U17" s="26">
        <v>1054.2</v>
      </c>
      <c r="V17" s="26">
        <v>1002.5</v>
      </c>
      <c r="W17" s="258" t="s">
        <v>8</v>
      </c>
    </row>
    <row r="18" spans="1:23" s="44" customFormat="1" ht="27.95" customHeight="1">
      <c r="A18" s="260" t="s">
        <v>31</v>
      </c>
      <c r="B18" s="10">
        <v>13.1</v>
      </c>
      <c r="C18" s="10">
        <v>26.999999999999996</v>
      </c>
      <c r="D18" s="10">
        <v>48.800000000000004</v>
      </c>
      <c r="E18" s="10">
        <v>78.899999999999991</v>
      </c>
      <c r="F18" s="10">
        <v>75.099999999999994</v>
      </c>
      <c r="G18" s="10">
        <v>63</v>
      </c>
      <c r="H18" s="10">
        <v>49.4</v>
      </c>
      <c r="I18" s="10">
        <v>55.70000000000001</v>
      </c>
      <c r="J18" s="10">
        <v>59.800000000000004</v>
      </c>
      <c r="K18" s="261" t="s">
        <v>69</v>
      </c>
      <c r="L18" s="260" t="s">
        <v>31</v>
      </c>
      <c r="M18" s="10">
        <v>68.099999999999994</v>
      </c>
      <c r="N18" s="10">
        <v>44.099999999999987</v>
      </c>
      <c r="O18" s="10">
        <v>68.799999999999983</v>
      </c>
      <c r="P18" s="10">
        <v>29.700000000000003</v>
      </c>
      <c r="Q18" s="10">
        <v>33.799999999999997</v>
      </c>
      <c r="R18" s="10">
        <v>36.799999999999997</v>
      </c>
      <c r="S18" s="10">
        <v>48.8</v>
      </c>
      <c r="T18" s="10">
        <v>41.5</v>
      </c>
      <c r="U18" s="10">
        <v>30.200000000000003</v>
      </c>
      <c r="V18" s="10">
        <v>25.9</v>
      </c>
      <c r="W18" s="261" t="s">
        <v>69</v>
      </c>
    </row>
    <row r="19" spans="1:23" s="44" customFormat="1" ht="15" customHeight="1">
      <c r="A19" s="260" t="s">
        <v>32</v>
      </c>
      <c r="B19" s="10">
        <v>363.29999999999995</v>
      </c>
      <c r="C19" s="10">
        <v>427.3</v>
      </c>
      <c r="D19" s="10">
        <v>532.6</v>
      </c>
      <c r="E19" s="10">
        <v>445.5</v>
      </c>
      <c r="F19" s="10">
        <v>445.5</v>
      </c>
      <c r="G19" s="10">
        <v>423.5</v>
      </c>
      <c r="H19" s="10">
        <v>357.30000000000007</v>
      </c>
      <c r="I19" s="10">
        <v>373.40000000000003</v>
      </c>
      <c r="J19" s="10">
        <v>406.3</v>
      </c>
      <c r="K19" s="261" t="s">
        <v>70</v>
      </c>
      <c r="L19" s="260" t="s">
        <v>32</v>
      </c>
      <c r="M19" s="10">
        <v>280.89999999999998</v>
      </c>
      <c r="N19" s="10">
        <v>246.1</v>
      </c>
      <c r="O19" s="10">
        <v>278.89999999999998</v>
      </c>
      <c r="P19" s="10">
        <v>375.69999999999993</v>
      </c>
      <c r="Q19" s="10">
        <v>353</v>
      </c>
      <c r="R19" s="10">
        <v>307.5</v>
      </c>
      <c r="S19" s="10">
        <v>271.3</v>
      </c>
      <c r="T19" s="10">
        <v>413.4</v>
      </c>
      <c r="U19" s="10">
        <v>397.5</v>
      </c>
      <c r="V19" s="10">
        <v>393.29999999999995</v>
      </c>
      <c r="W19" s="261" t="s">
        <v>70</v>
      </c>
    </row>
    <row r="20" spans="1:23" s="44" customFormat="1" ht="24.95" customHeight="1">
      <c r="A20" s="260" t="s">
        <v>33</v>
      </c>
      <c r="B20" s="10">
        <v>31.000000000000004</v>
      </c>
      <c r="C20" s="10">
        <v>42.7</v>
      </c>
      <c r="D20" s="10">
        <v>55.5</v>
      </c>
      <c r="E20" s="10">
        <v>42.5</v>
      </c>
      <c r="F20" s="10">
        <v>54.699999999999996</v>
      </c>
      <c r="G20" s="10">
        <v>52.099999999999994</v>
      </c>
      <c r="H20" s="10">
        <v>37.5</v>
      </c>
      <c r="I20" s="10">
        <v>20.900000000000002</v>
      </c>
      <c r="J20" s="10">
        <v>36</v>
      </c>
      <c r="K20" s="261" t="s">
        <v>71</v>
      </c>
      <c r="L20" s="260" t="s">
        <v>33</v>
      </c>
      <c r="M20" s="10">
        <v>87.600000000000009</v>
      </c>
      <c r="N20" s="10">
        <v>80.5</v>
      </c>
      <c r="O20" s="10">
        <v>66.5</v>
      </c>
      <c r="P20" s="10">
        <v>62.100000000000009</v>
      </c>
      <c r="Q20" s="10">
        <v>76.8</v>
      </c>
      <c r="R20" s="10">
        <v>33.5</v>
      </c>
      <c r="S20" s="10">
        <v>28.7</v>
      </c>
      <c r="T20" s="10">
        <v>46.899999999999991</v>
      </c>
      <c r="U20" s="10">
        <v>31.6</v>
      </c>
      <c r="V20" s="10">
        <v>13.900000000000002</v>
      </c>
      <c r="W20" s="261" t="s">
        <v>71</v>
      </c>
    </row>
    <row r="21" spans="1:23" s="44" customFormat="1" ht="24.95" customHeight="1">
      <c r="A21" s="260" t="s">
        <v>34</v>
      </c>
      <c r="B21" s="10">
        <v>6.4</v>
      </c>
      <c r="C21" s="10">
        <v>10.4</v>
      </c>
      <c r="D21" s="10">
        <v>18.899999999999999</v>
      </c>
      <c r="E21" s="10">
        <v>17.200000000000003</v>
      </c>
      <c r="F21" s="10">
        <v>14.399999999999999</v>
      </c>
      <c r="G21" s="10">
        <v>8.8000000000000007</v>
      </c>
      <c r="H21" s="10">
        <v>22</v>
      </c>
      <c r="I21" s="10">
        <v>11.100000000000001</v>
      </c>
      <c r="J21" s="10">
        <v>6.6</v>
      </c>
      <c r="K21" s="261" t="s">
        <v>72</v>
      </c>
      <c r="L21" s="260" t="s">
        <v>34</v>
      </c>
      <c r="M21" s="10">
        <v>45.300000000000004</v>
      </c>
      <c r="N21" s="10">
        <v>57.5</v>
      </c>
      <c r="O21" s="10">
        <v>22.4</v>
      </c>
      <c r="P21" s="10">
        <v>24.700000000000003</v>
      </c>
      <c r="Q21" s="10">
        <v>25.900000000000002</v>
      </c>
      <c r="R21" s="10">
        <v>20.900000000000002</v>
      </c>
      <c r="S21" s="10">
        <v>8.3000000000000007</v>
      </c>
      <c r="T21" s="10">
        <v>21.3</v>
      </c>
      <c r="U21" s="10">
        <v>25.7</v>
      </c>
      <c r="V21" s="10">
        <v>9.6</v>
      </c>
      <c r="W21" s="261" t="s">
        <v>72</v>
      </c>
    </row>
    <row r="22" spans="1:23" s="44" customFormat="1" ht="15" customHeight="1">
      <c r="A22" s="260" t="s">
        <v>9</v>
      </c>
      <c r="B22" s="10">
        <v>288.8</v>
      </c>
      <c r="C22" s="10">
        <v>293.90000000000003</v>
      </c>
      <c r="D22" s="10">
        <v>303.79999999999995</v>
      </c>
      <c r="E22" s="10">
        <v>327.5</v>
      </c>
      <c r="F22" s="10">
        <v>308.10000000000002</v>
      </c>
      <c r="G22" s="10">
        <v>277.7</v>
      </c>
      <c r="H22" s="10">
        <v>211.9</v>
      </c>
      <c r="I22" s="10">
        <v>216.4</v>
      </c>
      <c r="J22" s="10">
        <v>205.5</v>
      </c>
      <c r="K22" s="261" t="s">
        <v>10</v>
      </c>
      <c r="L22" s="260" t="s">
        <v>9</v>
      </c>
      <c r="M22" s="10">
        <v>509.40000000000003</v>
      </c>
      <c r="N22" s="10">
        <v>417.20000000000005</v>
      </c>
      <c r="O22" s="10">
        <v>351.6</v>
      </c>
      <c r="P22" s="10">
        <v>427.1</v>
      </c>
      <c r="Q22" s="10">
        <v>382.5</v>
      </c>
      <c r="R22" s="10">
        <v>351.79999999999995</v>
      </c>
      <c r="S22" s="10">
        <v>353.1</v>
      </c>
      <c r="T22" s="10">
        <v>357.3</v>
      </c>
      <c r="U22" s="10">
        <v>336.4</v>
      </c>
      <c r="V22" s="10">
        <v>329.9</v>
      </c>
      <c r="W22" s="261" t="s">
        <v>10</v>
      </c>
    </row>
    <row r="23" spans="1:23" s="44" customFormat="1" ht="15" customHeight="1">
      <c r="A23" s="260" t="s">
        <v>35</v>
      </c>
      <c r="B23" s="10">
        <v>141.10000000000002</v>
      </c>
      <c r="C23" s="10">
        <v>140.30000000000001</v>
      </c>
      <c r="D23" s="10">
        <v>139.79999999999998</v>
      </c>
      <c r="E23" s="10">
        <v>179.5</v>
      </c>
      <c r="F23" s="10">
        <v>166.3</v>
      </c>
      <c r="G23" s="10">
        <v>145.10000000000002</v>
      </c>
      <c r="H23" s="10">
        <v>122.69999999999999</v>
      </c>
      <c r="I23" s="10">
        <v>128.4</v>
      </c>
      <c r="J23" s="10">
        <v>112.9</v>
      </c>
      <c r="K23" s="261" t="s">
        <v>11</v>
      </c>
      <c r="L23" s="260" t="s">
        <v>35</v>
      </c>
      <c r="M23" s="10">
        <v>236.99999999999997</v>
      </c>
      <c r="N23" s="10">
        <v>209.9</v>
      </c>
      <c r="O23" s="10">
        <v>149.1</v>
      </c>
      <c r="P23" s="10">
        <v>160.19999999999999</v>
      </c>
      <c r="Q23" s="10">
        <v>137.9</v>
      </c>
      <c r="R23" s="10">
        <v>143.5</v>
      </c>
      <c r="S23" s="10">
        <v>162.30000000000001</v>
      </c>
      <c r="T23" s="10">
        <v>154.19999999999999</v>
      </c>
      <c r="U23" s="10">
        <v>160</v>
      </c>
      <c r="V23" s="10">
        <v>165.2</v>
      </c>
      <c r="W23" s="261" t="s">
        <v>11</v>
      </c>
    </row>
    <row r="24" spans="1:23" s="44" customFormat="1" ht="15" customHeight="1">
      <c r="A24" s="260" t="s">
        <v>36</v>
      </c>
      <c r="B24" s="10">
        <v>4.8999999999999995</v>
      </c>
      <c r="C24" s="10">
        <v>4.2999999999999989</v>
      </c>
      <c r="D24" s="10">
        <v>5.9</v>
      </c>
      <c r="E24" s="10">
        <v>5.4</v>
      </c>
      <c r="F24" s="10">
        <v>6.6999999999999993</v>
      </c>
      <c r="G24" s="10">
        <v>4.5999999999999996</v>
      </c>
      <c r="H24" s="10">
        <v>2</v>
      </c>
      <c r="I24" s="10">
        <v>2.2999999999999998</v>
      </c>
      <c r="J24" s="10">
        <v>1.8000000000000003</v>
      </c>
      <c r="K24" s="261" t="s">
        <v>27</v>
      </c>
      <c r="L24" s="260" t="s">
        <v>36</v>
      </c>
      <c r="M24" s="10">
        <v>45.900000000000006</v>
      </c>
      <c r="N24" s="10">
        <v>43.399999999999991</v>
      </c>
      <c r="O24" s="10">
        <v>28.1</v>
      </c>
      <c r="P24" s="10">
        <v>12.399999999999999</v>
      </c>
      <c r="Q24" s="10">
        <v>23.2</v>
      </c>
      <c r="R24" s="10">
        <v>20.799999999999997</v>
      </c>
      <c r="S24" s="10">
        <v>9.1999999999999993</v>
      </c>
      <c r="T24" s="10">
        <v>13.6</v>
      </c>
      <c r="U24" s="10">
        <v>8.6999999999999993</v>
      </c>
      <c r="V24" s="10">
        <v>3.6999999999999997</v>
      </c>
      <c r="W24" s="261" t="s">
        <v>27</v>
      </c>
    </row>
    <row r="25" spans="1:23" s="44" customFormat="1" ht="15" customHeight="1">
      <c r="A25" s="260" t="s">
        <v>37</v>
      </c>
      <c r="B25" s="10">
        <v>56.7</v>
      </c>
      <c r="C25" s="10">
        <v>56.100000000000009</v>
      </c>
      <c r="D25" s="10">
        <v>65.7</v>
      </c>
      <c r="E25" s="10">
        <v>63.70000000000001</v>
      </c>
      <c r="F25" s="10">
        <v>54</v>
      </c>
      <c r="G25" s="10">
        <v>37.5</v>
      </c>
      <c r="H25" s="10">
        <v>32.299999999999997</v>
      </c>
      <c r="I25" s="10">
        <v>77</v>
      </c>
      <c r="J25" s="10">
        <v>78.399999999999991</v>
      </c>
      <c r="K25" s="261" t="s">
        <v>73</v>
      </c>
      <c r="L25" s="260" t="s">
        <v>37</v>
      </c>
      <c r="M25" s="10">
        <v>142.69999999999999</v>
      </c>
      <c r="N25" s="10">
        <v>128.30000000000001</v>
      </c>
      <c r="O25" s="10">
        <v>114.5</v>
      </c>
      <c r="P25" s="10">
        <v>49.8</v>
      </c>
      <c r="Q25" s="10">
        <v>114.89999999999999</v>
      </c>
      <c r="R25" s="10">
        <v>87.000000000000014</v>
      </c>
      <c r="S25" s="10">
        <v>46.8</v>
      </c>
      <c r="T25" s="10">
        <v>87.4</v>
      </c>
      <c r="U25" s="10">
        <v>64.099999999999994</v>
      </c>
      <c r="V25" s="10">
        <v>61</v>
      </c>
      <c r="W25" s="261" t="s">
        <v>73</v>
      </c>
    </row>
    <row r="26" spans="1:23" s="14" customFormat="1" ht="15" customHeight="1">
      <c r="A26" s="259" t="s">
        <v>76</v>
      </c>
      <c r="B26" s="26">
        <v>506.1</v>
      </c>
      <c r="C26" s="26">
        <v>547.6</v>
      </c>
      <c r="D26" s="26">
        <v>369.1</v>
      </c>
      <c r="E26" s="26">
        <v>370.19999999999993</v>
      </c>
      <c r="F26" s="26">
        <v>367.2</v>
      </c>
      <c r="G26" s="26">
        <v>344.59999999999997</v>
      </c>
      <c r="H26" s="26">
        <v>344.2</v>
      </c>
      <c r="I26" s="26">
        <v>312.60000000000002</v>
      </c>
      <c r="J26" s="26">
        <v>225.9</v>
      </c>
      <c r="K26" s="258" t="s">
        <v>12</v>
      </c>
      <c r="L26" s="259" t="s">
        <v>76</v>
      </c>
      <c r="M26" s="26">
        <v>897.8</v>
      </c>
      <c r="N26" s="26">
        <v>879.90000000000009</v>
      </c>
      <c r="O26" s="26">
        <v>785.8</v>
      </c>
      <c r="P26" s="26">
        <v>821.10000000000014</v>
      </c>
      <c r="Q26" s="26">
        <v>849.7</v>
      </c>
      <c r="R26" s="26">
        <v>954.60000000000014</v>
      </c>
      <c r="S26" s="26">
        <v>987.5</v>
      </c>
      <c r="T26" s="26">
        <v>812.5</v>
      </c>
      <c r="U26" s="26">
        <v>650.59999999999991</v>
      </c>
      <c r="V26" s="26">
        <v>576</v>
      </c>
      <c r="W26" s="258" t="s">
        <v>12</v>
      </c>
    </row>
    <row r="27" spans="1:23" s="14" customFormat="1" ht="15" customHeight="1">
      <c r="A27" s="259" t="s">
        <v>81</v>
      </c>
      <c r="B27" s="26">
        <v>5.9</v>
      </c>
      <c r="C27" s="26">
        <v>6</v>
      </c>
      <c r="D27" s="26">
        <v>7.5</v>
      </c>
      <c r="E27" s="26">
        <v>6.9</v>
      </c>
      <c r="F27" s="26">
        <v>6.7</v>
      </c>
      <c r="G27" s="26">
        <v>5.6</v>
      </c>
      <c r="H27" s="26">
        <v>4.2</v>
      </c>
      <c r="I27" s="26">
        <v>4.4000000000000004</v>
      </c>
      <c r="J27" s="26">
        <v>4</v>
      </c>
      <c r="K27" s="258" t="s">
        <v>13</v>
      </c>
      <c r="L27" s="259" t="s">
        <v>81</v>
      </c>
      <c r="M27" s="26">
        <v>3.9000000000000004</v>
      </c>
      <c r="N27" s="26">
        <v>3.7</v>
      </c>
      <c r="O27" s="26">
        <v>3.6999999999999997</v>
      </c>
      <c r="P27" s="26">
        <v>4.5999999999999996</v>
      </c>
      <c r="Q27" s="26">
        <v>3.7</v>
      </c>
      <c r="R27" s="26">
        <v>3.4</v>
      </c>
      <c r="S27" s="26">
        <v>2.9</v>
      </c>
      <c r="T27" s="26">
        <v>1.7</v>
      </c>
      <c r="U27" s="26">
        <v>3.7</v>
      </c>
      <c r="V27" s="26">
        <v>6.6</v>
      </c>
      <c r="W27" s="258" t="s">
        <v>13</v>
      </c>
    </row>
    <row r="28" spans="1:23" s="44" customFormat="1" ht="15" customHeight="1">
      <c r="A28" s="260" t="s">
        <v>14</v>
      </c>
      <c r="B28" s="10">
        <v>-97.100000000000009</v>
      </c>
      <c r="C28" s="10">
        <v>-111.1</v>
      </c>
      <c r="D28" s="10">
        <v>-150.19999999999999</v>
      </c>
      <c r="E28" s="10">
        <v>-125.5</v>
      </c>
      <c r="F28" s="10">
        <v>-112.6</v>
      </c>
      <c r="G28" s="10">
        <v>-82.5</v>
      </c>
      <c r="H28" s="10">
        <v>-62.7</v>
      </c>
      <c r="I28" s="10">
        <v>-37</v>
      </c>
      <c r="J28" s="10">
        <v>-20.2</v>
      </c>
      <c r="K28" s="261" t="s">
        <v>15</v>
      </c>
      <c r="L28" s="260" t="s">
        <v>14</v>
      </c>
      <c r="M28" s="10">
        <v>-158.69999999999999</v>
      </c>
      <c r="N28" s="10">
        <v>-155</v>
      </c>
      <c r="O28" s="10">
        <v>-165.9</v>
      </c>
      <c r="P28" s="10">
        <v>-231.9</v>
      </c>
      <c r="Q28" s="10">
        <v>-275.2</v>
      </c>
      <c r="R28" s="10">
        <v>-360.5</v>
      </c>
      <c r="S28" s="10">
        <v>-183</v>
      </c>
      <c r="T28" s="10">
        <v>-160.5</v>
      </c>
      <c r="U28" s="10">
        <v>-114.4</v>
      </c>
      <c r="V28" s="10">
        <v>-111.3</v>
      </c>
      <c r="W28" s="261" t="s">
        <v>15</v>
      </c>
    </row>
    <row r="29" spans="1:23" s="44" customFormat="1" ht="15" customHeight="1">
      <c r="A29" s="260" t="s">
        <v>16</v>
      </c>
      <c r="B29" s="10">
        <v>102.89999999999999</v>
      </c>
      <c r="C29" s="10">
        <v>200.1</v>
      </c>
      <c r="D29" s="10">
        <v>323.29999999999995</v>
      </c>
      <c r="E29" s="10">
        <v>354.3</v>
      </c>
      <c r="F29" s="10">
        <v>293.60000000000002</v>
      </c>
      <c r="G29" s="10">
        <v>200.5</v>
      </c>
      <c r="H29" s="10">
        <v>115.5</v>
      </c>
      <c r="I29" s="10">
        <v>64.7</v>
      </c>
      <c r="J29" s="10">
        <v>0</v>
      </c>
      <c r="K29" s="261" t="s">
        <v>17</v>
      </c>
      <c r="L29" s="260" t="s">
        <v>16</v>
      </c>
      <c r="M29" s="10">
        <v>373.3</v>
      </c>
      <c r="N29" s="10">
        <v>362.6</v>
      </c>
      <c r="O29" s="10">
        <v>388.6</v>
      </c>
      <c r="P29" s="10">
        <v>353.6</v>
      </c>
      <c r="Q29" s="10">
        <v>333.59999999999997</v>
      </c>
      <c r="R29" s="10">
        <v>283.8</v>
      </c>
      <c r="S29" s="10">
        <v>286</v>
      </c>
      <c r="T29" s="10">
        <v>265.89999999999998</v>
      </c>
      <c r="U29" s="10">
        <v>204</v>
      </c>
      <c r="V29" s="10">
        <v>195.9</v>
      </c>
      <c r="W29" s="261" t="s">
        <v>17</v>
      </c>
    </row>
    <row r="30" spans="1:23" s="44" customFormat="1" ht="15" customHeight="1">
      <c r="A30" s="260" t="s">
        <v>18</v>
      </c>
      <c r="B30" s="10">
        <v>211.7</v>
      </c>
      <c r="C30" s="10">
        <v>245.8</v>
      </c>
      <c r="D30" s="10">
        <v>326.3</v>
      </c>
      <c r="E30" s="10">
        <v>324.2</v>
      </c>
      <c r="F30" s="10">
        <v>316.39999999999998</v>
      </c>
      <c r="G30" s="10">
        <v>302.8</v>
      </c>
      <c r="H30" s="10">
        <v>249.39999999999998</v>
      </c>
      <c r="I30" s="10">
        <v>188.89999999999998</v>
      </c>
      <c r="J30" s="10">
        <v>21.1</v>
      </c>
      <c r="K30" s="262" t="s">
        <v>19</v>
      </c>
      <c r="L30" s="260" t="s">
        <v>18</v>
      </c>
      <c r="M30" s="10">
        <v>498.5</v>
      </c>
      <c r="N30" s="10">
        <v>476.5</v>
      </c>
      <c r="O30" s="10">
        <v>542.1</v>
      </c>
      <c r="P30" s="10">
        <v>587</v>
      </c>
      <c r="Q30" s="10">
        <v>564.4</v>
      </c>
      <c r="R30" s="10">
        <v>450.2</v>
      </c>
      <c r="S30" s="10">
        <v>350.9</v>
      </c>
      <c r="T30" s="10">
        <v>363.6</v>
      </c>
      <c r="U30" s="10">
        <v>323.10000000000002</v>
      </c>
      <c r="V30" s="10">
        <v>209.6</v>
      </c>
      <c r="W30" s="262" t="s">
        <v>19</v>
      </c>
    </row>
    <row r="31" spans="1:23" s="14" customFormat="1" ht="15" customHeight="1">
      <c r="A31" s="228" t="s">
        <v>20</v>
      </c>
      <c r="B31" s="27">
        <v>3441.1000000000004</v>
      </c>
      <c r="C31" s="27">
        <v>3932.2000000000003</v>
      </c>
      <c r="D31" s="27">
        <v>4335.8999999999996</v>
      </c>
      <c r="E31" s="27">
        <v>4741.6000000000004</v>
      </c>
      <c r="F31" s="27">
        <v>4379</v>
      </c>
      <c r="G31" s="27">
        <v>3830</v>
      </c>
      <c r="H31" s="27">
        <v>3340.1000000000004</v>
      </c>
      <c r="I31" s="27">
        <v>3300</v>
      </c>
      <c r="J31" s="27">
        <v>3080.7</v>
      </c>
      <c r="K31" s="189" t="s">
        <v>21</v>
      </c>
      <c r="L31" s="228" t="s">
        <v>20</v>
      </c>
      <c r="M31" s="263">
        <v>7314.8</v>
      </c>
      <c r="N31" s="263">
        <v>6882.3000000000011</v>
      </c>
      <c r="O31" s="263">
        <v>6122.3</v>
      </c>
      <c r="P31" s="263">
        <v>5663.6</v>
      </c>
      <c r="Q31" s="263">
        <v>5212.1000000000004</v>
      </c>
      <c r="R31" s="263">
        <v>4913.3999999999996</v>
      </c>
      <c r="S31" s="263">
        <v>4609.6000000000004</v>
      </c>
      <c r="T31" s="263">
        <v>4796.7</v>
      </c>
      <c r="U31" s="263">
        <v>4329.2</v>
      </c>
      <c r="V31" s="263">
        <v>3923.4</v>
      </c>
      <c r="W31" s="189" t="s">
        <v>21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  <row r="33" spans="2:22">
      <c r="B33" s="173"/>
      <c r="C33" s="173"/>
      <c r="D33" s="173"/>
      <c r="E33" s="173"/>
      <c r="F33" s="173"/>
      <c r="G33" s="173"/>
      <c r="H33" s="173"/>
      <c r="I33" s="173"/>
      <c r="J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</row>
    <row r="34" spans="2:22">
      <c r="B34" s="173"/>
      <c r="C34" s="173"/>
      <c r="D34" s="173"/>
      <c r="E34" s="173"/>
      <c r="F34" s="173"/>
      <c r="G34" s="173"/>
      <c r="H34" s="173"/>
      <c r="I34" s="173"/>
      <c r="J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2:22">
      <c r="B35" s="173"/>
      <c r="C35" s="173"/>
      <c r="D35" s="173"/>
      <c r="E35" s="173"/>
      <c r="F35" s="173"/>
      <c r="G35" s="173"/>
      <c r="H35" s="173"/>
      <c r="I35" s="173"/>
      <c r="J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</row>
    <row r="36" spans="2:22">
      <c r="B36" s="173"/>
      <c r="C36" s="173"/>
      <c r="D36" s="173"/>
      <c r="E36" s="173"/>
      <c r="F36" s="173"/>
      <c r="G36" s="173"/>
      <c r="H36" s="173"/>
      <c r="I36" s="173"/>
      <c r="J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</row>
    <row r="37" spans="2:22">
      <c r="B37" s="173"/>
      <c r="C37" s="173"/>
      <c r="D37" s="173"/>
      <c r="E37" s="173"/>
      <c r="F37" s="173"/>
      <c r="G37" s="173"/>
      <c r="H37" s="173"/>
      <c r="I37" s="173"/>
      <c r="J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</row>
    <row r="38" spans="2:22">
      <c r="B38" s="173"/>
      <c r="C38" s="173"/>
      <c r="D38" s="173"/>
      <c r="E38" s="173"/>
      <c r="F38" s="173"/>
      <c r="G38" s="173"/>
      <c r="H38" s="173"/>
      <c r="I38" s="173"/>
      <c r="J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8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W32"/>
  <sheetViews>
    <sheetView zoomScaleNormal="100" zoomScaleSheetLayoutView="80" workbookViewId="0">
      <selection activeCell="X20" sqref="X20"/>
    </sheetView>
  </sheetViews>
  <sheetFormatPr defaultRowHeight="14.25"/>
  <cols>
    <col min="1" max="1" width="29.375" customWidth="1"/>
    <col min="2" max="10" width="8.625" customWidth="1"/>
    <col min="11" max="11" width="30.625" customWidth="1"/>
    <col min="12" max="12" width="29.25" customWidth="1"/>
    <col min="13" max="22" width="8.625" customWidth="1"/>
    <col min="23" max="23" width="30.25" customWidth="1"/>
  </cols>
  <sheetData>
    <row r="1" spans="1:23" ht="20.100000000000001" customHeight="1">
      <c r="A1" s="239" t="s">
        <v>238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239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240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241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12">
        <v>2012</v>
      </c>
      <c r="N5" s="112">
        <v>2011</v>
      </c>
      <c r="O5" s="112">
        <v>2010</v>
      </c>
      <c r="P5" s="112">
        <v>2009</v>
      </c>
      <c r="Q5" s="112">
        <v>2008</v>
      </c>
      <c r="R5" s="112">
        <v>2007</v>
      </c>
      <c r="S5" s="112">
        <v>2006</v>
      </c>
      <c r="T5" s="112">
        <v>2005</v>
      </c>
      <c r="U5" s="1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164.20000000000005</v>
      </c>
      <c r="C6" s="26">
        <v>186</v>
      </c>
      <c r="D6" s="26">
        <v>251.09999999999997</v>
      </c>
      <c r="E6" s="26">
        <v>322.09999999999997</v>
      </c>
      <c r="F6" s="26">
        <v>316.8</v>
      </c>
      <c r="G6" s="26">
        <v>256</v>
      </c>
      <c r="H6" s="26">
        <v>320.20000000000005</v>
      </c>
      <c r="I6" s="26">
        <v>254</v>
      </c>
      <c r="J6" s="26">
        <v>251.4</v>
      </c>
      <c r="K6" s="258" t="s">
        <v>23</v>
      </c>
      <c r="L6" s="2" t="s">
        <v>78</v>
      </c>
      <c r="M6" s="26">
        <v>228.7</v>
      </c>
      <c r="N6" s="26">
        <v>249</v>
      </c>
      <c r="O6" s="26">
        <v>196.5</v>
      </c>
      <c r="P6" s="26">
        <v>199.3</v>
      </c>
      <c r="Q6" s="26">
        <v>196.7</v>
      </c>
      <c r="R6" s="26">
        <v>163.90000000000003</v>
      </c>
      <c r="S6" s="26">
        <v>150.10000000000002</v>
      </c>
      <c r="T6" s="26">
        <v>143</v>
      </c>
      <c r="U6" s="26">
        <v>184.8</v>
      </c>
      <c r="V6" s="26">
        <v>177.5</v>
      </c>
      <c r="W6" s="258" t="s">
        <v>23</v>
      </c>
    </row>
    <row r="7" spans="1:23" s="14" customFormat="1" ht="24.95" customHeight="1">
      <c r="A7" s="259" t="s">
        <v>79</v>
      </c>
      <c r="B7" s="26">
        <v>416.60000000000014</v>
      </c>
      <c r="C7" s="26">
        <v>509.19999999999993</v>
      </c>
      <c r="D7" s="26">
        <v>490.20000000000005</v>
      </c>
      <c r="E7" s="26">
        <v>491</v>
      </c>
      <c r="F7" s="26">
        <v>466.90000000000009</v>
      </c>
      <c r="G7" s="26">
        <v>434.70000000000005</v>
      </c>
      <c r="H7" s="26">
        <v>423.3</v>
      </c>
      <c r="I7" s="26">
        <v>495.80000000000007</v>
      </c>
      <c r="J7" s="26">
        <v>474</v>
      </c>
      <c r="K7" s="258" t="s">
        <v>2</v>
      </c>
      <c r="L7" s="259" t="s">
        <v>79</v>
      </c>
      <c r="M7" s="26">
        <v>896.90000000000009</v>
      </c>
      <c r="N7" s="26">
        <v>764</v>
      </c>
      <c r="O7" s="26">
        <v>765.8</v>
      </c>
      <c r="P7" s="26">
        <v>795.7</v>
      </c>
      <c r="Q7" s="26">
        <v>744.6</v>
      </c>
      <c r="R7" s="26">
        <v>583.00000000000011</v>
      </c>
      <c r="S7" s="26">
        <v>467.30000000000007</v>
      </c>
      <c r="T7" s="26">
        <v>559.00000000000011</v>
      </c>
      <c r="U7" s="26">
        <v>464.4</v>
      </c>
      <c r="V7" s="26">
        <v>489.6</v>
      </c>
      <c r="W7" s="258" t="s">
        <v>2</v>
      </c>
    </row>
    <row r="8" spans="1:23" s="44" customFormat="1" ht="15" customHeight="1">
      <c r="A8" s="260" t="s">
        <v>80</v>
      </c>
      <c r="B8" s="10">
        <v>19.400000000000002</v>
      </c>
      <c r="C8" s="10">
        <v>15.399999999999999</v>
      </c>
      <c r="D8" s="10">
        <v>13.900000000000006</v>
      </c>
      <c r="E8" s="10">
        <v>33</v>
      </c>
      <c r="F8" s="10">
        <v>24.4</v>
      </c>
      <c r="G8" s="10">
        <v>19.399999999999999</v>
      </c>
      <c r="H8" s="10">
        <v>22.1</v>
      </c>
      <c r="I8" s="10">
        <v>22.4</v>
      </c>
      <c r="J8" s="10">
        <v>23.799999999999997</v>
      </c>
      <c r="K8" s="261" t="s">
        <v>3</v>
      </c>
      <c r="L8" s="260" t="s">
        <v>80</v>
      </c>
      <c r="M8" s="10">
        <v>24.699999999999996</v>
      </c>
      <c r="N8" s="10">
        <v>50</v>
      </c>
      <c r="O8" s="10">
        <v>24.299999999999997</v>
      </c>
      <c r="P8" s="10">
        <v>22.599999999999998</v>
      </c>
      <c r="Q8" s="10">
        <v>21.499999999999996</v>
      </c>
      <c r="R8" s="10">
        <v>12.299999999999999</v>
      </c>
      <c r="S8" s="10">
        <v>18.400000000000002</v>
      </c>
      <c r="T8" s="10">
        <v>19.899999999999999</v>
      </c>
      <c r="U8" s="10">
        <v>19.699999999999996</v>
      </c>
      <c r="V8" s="10">
        <v>19.500000000000004</v>
      </c>
      <c r="W8" s="261" t="s">
        <v>3</v>
      </c>
    </row>
    <row r="9" spans="1:23" s="44" customFormat="1" ht="15" customHeight="1">
      <c r="A9" s="260" t="s">
        <v>4</v>
      </c>
      <c r="B9" s="10">
        <v>300.20000000000005</v>
      </c>
      <c r="C9" s="10">
        <v>390.90000000000009</v>
      </c>
      <c r="D9" s="10">
        <v>429</v>
      </c>
      <c r="E9" s="10">
        <v>383.19999999999993</v>
      </c>
      <c r="F9" s="10">
        <v>378.1</v>
      </c>
      <c r="G9" s="10">
        <v>360.20000000000005</v>
      </c>
      <c r="H9" s="10">
        <v>351.1</v>
      </c>
      <c r="I9" s="10">
        <v>429.20000000000005</v>
      </c>
      <c r="J9" s="10">
        <v>415</v>
      </c>
      <c r="K9" s="261" t="s">
        <v>24</v>
      </c>
      <c r="L9" s="260" t="s">
        <v>4</v>
      </c>
      <c r="M9" s="10">
        <v>787</v>
      </c>
      <c r="N9" s="10">
        <v>638</v>
      </c>
      <c r="O9" s="10">
        <v>667.30000000000007</v>
      </c>
      <c r="P9" s="10">
        <v>676.40000000000009</v>
      </c>
      <c r="Q9" s="10">
        <v>631.30000000000007</v>
      </c>
      <c r="R9" s="10">
        <v>476.5</v>
      </c>
      <c r="S9" s="10">
        <v>365.19999999999993</v>
      </c>
      <c r="T9" s="10">
        <v>461.4</v>
      </c>
      <c r="U9" s="10">
        <v>374.09999999999991</v>
      </c>
      <c r="V9" s="10">
        <v>379.19999999999993</v>
      </c>
      <c r="W9" s="261" t="s">
        <v>24</v>
      </c>
    </row>
    <row r="10" spans="1:23" s="44" customFormat="1" ht="24.95" customHeight="1">
      <c r="A10" s="260" t="s">
        <v>75</v>
      </c>
      <c r="B10" s="10">
        <v>38.800000000000004</v>
      </c>
      <c r="C10" s="10">
        <v>43.3</v>
      </c>
      <c r="D10" s="10">
        <v>21.599999999999998</v>
      </c>
      <c r="E10" s="10">
        <v>24.300000000000004</v>
      </c>
      <c r="F10" s="10">
        <v>21.900000000000002</v>
      </c>
      <c r="G10" s="10">
        <v>19.7</v>
      </c>
      <c r="H10" s="10">
        <v>14.6</v>
      </c>
      <c r="I10" s="10">
        <v>13.7</v>
      </c>
      <c r="J10" s="10">
        <v>12.1</v>
      </c>
      <c r="K10" s="261" t="s">
        <v>64</v>
      </c>
      <c r="L10" s="260" t="s">
        <v>75</v>
      </c>
      <c r="M10" s="10">
        <v>36.900000000000006</v>
      </c>
      <c r="N10" s="10">
        <v>35.400000000000006</v>
      </c>
      <c r="O10" s="10">
        <v>32.5</v>
      </c>
      <c r="P10" s="10">
        <v>40.5</v>
      </c>
      <c r="Q10" s="10">
        <v>31.099999999999998</v>
      </c>
      <c r="R10" s="10">
        <v>31.2</v>
      </c>
      <c r="S10" s="10">
        <v>23.900000000000002</v>
      </c>
      <c r="T10" s="10">
        <v>30.8</v>
      </c>
      <c r="U10" s="10">
        <v>28.900000000000002</v>
      </c>
      <c r="V10" s="10">
        <v>37.200000000000003</v>
      </c>
      <c r="W10" s="261" t="s">
        <v>64</v>
      </c>
    </row>
    <row r="11" spans="1:23" s="44" customFormat="1" ht="36" customHeight="1">
      <c r="A11" s="260" t="s">
        <v>28</v>
      </c>
      <c r="B11" s="10">
        <v>58.2</v>
      </c>
      <c r="C11" s="10">
        <v>59.599999999999994</v>
      </c>
      <c r="D11" s="10">
        <v>25.700000000000003</v>
      </c>
      <c r="E11" s="10">
        <v>50.5</v>
      </c>
      <c r="F11" s="10">
        <v>42.5</v>
      </c>
      <c r="G11" s="10">
        <v>35.400000000000006</v>
      </c>
      <c r="H11" s="10">
        <v>35.499999999999993</v>
      </c>
      <c r="I11" s="10">
        <v>30.499999999999993</v>
      </c>
      <c r="J11" s="10">
        <v>23.1</v>
      </c>
      <c r="K11" s="261" t="s">
        <v>74</v>
      </c>
      <c r="L11" s="260" t="s">
        <v>28</v>
      </c>
      <c r="M11" s="10">
        <v>48.300000000000004</v>
      </c>
      <c r="N11" s="10">
        <v>40.6</v>
      </c>
      <c r="O11" s="10">
        <v>41.7</v>
      </c>
      <c r="P11" s="10">
        <v>56.2</v>
      </c>
      <c r="Q11" s="10">
        <v>60.699999999999996</v>
      </c>
      <c r="R11" s="10">
        <v>63</v>
      </c>
      <c r="S11" s="10">
        <v>59.800000000000004</v>
      </c>
      <c r="T11" s="10">
        <v>46.9</v>
      </c>
      <c r="U11" s="10">
        <v>41.699999999999996</v>
      </c>
      <c r="V11" s="10">
        <v>53.7</v>
      </c>
      <c r="W11" s="261" t="s">
        <v>74</v>
      </c>
    </row>
    <row r="12" spans="1:23" s="14" customFormat="1" ht="15" customHeight="1">
      <c r="A12" s="259" t="s">
        <v>5</v>
      </c>
      <c r="B12" s="26">
        <v>64.800000000000011</v>
      </c>
      <c r="C12" s="26">
        <v>103.10000000000002</v>
      </c>
      <c r="D12" s="26">
        <v>203.09999999999997</v>
      </c>
      <c r="E12" s="26">
        <v>375.59999999999991</v>
      </c>
      <c r="F12" s="26">
        <v>194.79999999999995</v>
      </c>
      <c r="G12" s="26">
        <v>155.40000000000003</v>
      </c>
      <c r="H12" s="26">
        <v>131.5</v>
      </c>
      <c r="I12" s="26">
        <v>107.80000000000001</v>
      </c>
      <c r="J12" s="26">
        <v>115.19999999999993</v>
      </c>
      <c r="K12" s="258" t="s">
        <v>6</v>
      </c>
      <c r="L12" s="259" t="s">
        <v>5</v>
      </c>
      <c r="M12" s="26">
        <v>422.3</v>
      </c>
      <c r="N12" s="26">
        <v>449.4</v>
      </c>
      <c r="O12" s="26">
        <v>412.90000000000003</v>
      </c>
      <c r="P12" s="26">
        <v>345.9</v>
      </c>
      <c r="Q12" s="26">
        <v>157.69999999999999</v>
      </c>
      <c r="R12" s="26">
        <v>226.5</v>
      </c>
      <c r="S12" s="26">
        <v>217.10000000000002</v>
      </c>
      <c r="T12" s="26">
        <v>180.79999999999998</v>
      </c>
      <c r="U12" s="26">
        <v>158.69999999999999</v>
      </c>
      <c r="V12" s="26">
        <v>102.10000000000002</v>
      </c>
      <c r="W12" s="258" t="s">
        <v>6</v>
      </c>
    </row>
    <row r="13" spans="1:23" s="14" customFormat="1" ht="24" customHeight="1">
      <c r="A13" s="259" t="s">
        <v>77</v>
      </c>
      <c r="B13" s="26">
        <v>323.90000000000003</v>
      </c>
      <c r="C13" s="26">
        <v>319</v>
      </c>
      <c r="D13" s="26">
        <v>385.29999999999995</v>
      </c>
      <c r="E13" s="26">
        <v>360.9</v>
      </c>
      <c r="F13" s="26">
        <v>360.40000000000003</v>
      </c>
      <c r="G13" s="26">
        <v>353.5</v>
      </c>
      <c r="H13" s="26">
        <v>265.8</v>
      </c>
      <c r="I13" s="26">
        <v>289.39999999999998</v>
      </c>
      <c r="J13" s="26">
        <v>328.3</v>
      </c>
      <c r="K13" s="258" t="s">
        <v>88</v>
      </c>
      <c r="L13" s="259" t="s">
        <v>77</v>
      </c>
      <c r="M13" s="26">
        <v>1051.4000000000001</v>
      </c>
      <c r="N13" s="26">
        <v>1014.4000000000001</v>
      </c>
      <c r="O13" s="26">
        <v>755.6</v>
      </c>
      <c r="P13" s="26">
        <v>448.79999999999995</v>
      </c>
      <c r="Q13" s="26">
        <v>449</v>
      </c>
      <c r="R13" s="26">
        <v>501.59999999999997</v>
      </c>
      <c r="S13" s="26">
        <v>320.60000000000002</v>
      </c>
      <c r="T13" s="26">
        <v>294.89999999999998</v>
      </c>
      <c r="U13" s="26">
        <v>333.79999999999995</v>
      </c>
      <c r="V13" s="26">
        <v>316.5</v>
      </c>
      <c r="W13" s="258" t="s">
        <v>88</v>
      </c>
    </row>
    <row r="14" spans="1:23" s="14" customFormat="1" ht="15" customHeight="1">
      <c r="A14" s="259" t="s">
        <v>82</v>
      </c>
      <c r="B14" s="26">
        <v>115.7</v>
      </c>
      <c r="C14" s="26">
        <v>129.5</v>
      </c>
      <c r="D14" s="26">
        <v>160.5</v>
      </c>
      <c r="E14" s="26">
        <v>172.5</v>
      </c>
      <c r="F14" s="26">
        <v>150.30000000000001</v>
      </c>
      <c r="G14" s="26">
        <v>123.3</v>
      </c>
      <c r="H14" s="26">
        <v>94.4</v>
      </c>
      <c r="I14" s="26">
        <v>95.9</v>
      </c>
      <c r="J14" s="26">
        <v>97.600000000000009</v>
      </c>
      <c r="K14" s="258" t="s">
        <v>25</v>
      </c>
      <c r="L14" s="259" t="s">
        <v>82</v>
      </c>
      <c r="M14" s="26">
        <v>93.199999999999989</v>
      </c>
      <c r="N14" s="26">
        <v>95.300000000000011</v>
      </c>
      <c r="O14" s="26">
        <v>92.6</v>
      </c>
      <c r="P14" s="26">
        <v>111.7</v>
      </c>
      <c r="Q14" s="26">
        <v>75.600000000000009</v>
      </c>
      <c r="R14" s="26">
        <v>99.300000000000011</v>
      </c>
      <c r="S14" s="26">
        <v>97.1</v>
      </c>
      <c r="T14" s="26">
        <v>117.4</v>
      </c>
      <c r="U14" s="26">
        <v>114.19999999999999</v>
      </c>
      <c r="V14" s="26">
        <v>110.8</v>
      </c>
      <c r="W14" s="258" t="s">
        <v>25</v>
      </c>
    </row>
    <row r="15" spans="1:23" s="14" customFormat="1" ht="15" customHeight="1">
      <c r="A15" s="259" t="s">
        <v>29</v>
      </c>
      <c r="B15" s="26">
        <v>99.899999999999991</v>
      </c>
      <c r="C15" s="26">
        <v>102.00000000000001</v>
      </c>
      <c r="D15" s="26">
        <v>121.29999999999998</v>
      </c>
      <c r="E15" s="26">
        <v>117.19999999999999</v>
      </c>
      <c r="F15" s="26">
        <v>95.899999999999991</v>
      </c>
      <c r="G15" s="26">
        <v>69.8</v>
      </c>
      <c r="H15" s="26">
        <v>55.300000000000004</v>
      </c>
      <c r="I15" s="26">
        <v>44.599999999999994</v>
      </c>
      <c r="J15" s="26">
        <v>22.2</v>
      </c>
      <c r="K15" s="258" t="s">
        <v>68</v>
      </c>
      <c r="L15" s="259" t="s">
        <v>29</v>
      </c>
      <c r="M15" s="26">
        <v>220.2</v>
      </c>
      <c r="N15" s="26">
        <v>186.6</v>
      </c>
      <c r="O15" s="26">
        <v>180.1</v>
      </c>
      <c r="P15" s="26">
        <v>228</v>
      </c>
      <c r="Q15" s="26">
        <v>237.3</v>
      </c>
      <c r="R15" s="26">
        <v>226</v>
      </c>
      <c r="S15" s="26">
        <v>175.7</v>
      </c>
      <c r="T15" s="26">
        <v>175.8</v>
      </c>
      <c r="U15" s="26">
        <v>125.2</v>
      </c>
      <c r="V15" s="26">
        <v>123.4</v>
      </c>
      <c r="W15" s="258" t="s">
        <v>68</v>
      </c>
    </row>
    <row r="16" spans="1:23" s="14" customFormat="1" ht="15" customHeight="1">
      <c r="A16" s="259" t="s">
        <v>30</v>
      </c>
      <c r="B16" s="26">
        <v>139.4</v>
      </c>
      <c r="C16" s="26">
        <v>160.6</v>
      </c>
      <c r="D16" s="26">
        <v>169.1</v>
      </c>
      <c r="E16" s="26">
        <v>127.49999999999999</v>
      </c>
      <c r="F16" s="26">
        <v>106.2</v>
      </c>
      <c r="G16" s="26">
        <v>45.8</v>
      </c>
      <c r="H16" s="26">
        <v>5.8</v>
      </c>
      <c r="I16" s="26">
        <v>4.1000000000000005</v>
      </c>
      <c r="J16" s="26">
        <v>2.9</v>
      </c>
      <c r="K16" s="258" t="s">
        <v>26</v>
      </c>
      <c r="L16" s="259" t="s">
        <v>30</v>
      </c>
      <c r="M16" s="26">
        <v>459.59999999999997</v>
      </c>
      <c r="N16" s="26">
        <v>435.4</v>
      </c>
      <c r="O16" s="26">
        <v>404</v>
      </c>
      <c r="P16" s="26">
        <v>374.6</v>
      </c>
      <c r="Q16" s="26">
        <v>286.39999999999998</v>
      </c>
      <c r="R16" s="26">
        <v>263.29999999999995</v>
      </c>
      <c r="S16" s="26">
        <v>235.60000000000002</v>
      </c>
      <c r="T16" s="26">
        <v>102.9</v>
      </c>
      <c r="U16" s="26">
        <v>179.4</v>
      </c>
      <c r="V16" s="26">
        <v>163</v>
      </c>
      <c r="W16" s="258" t="s">
        <v>26</v>
      </c>
    </row>
    <row r="17" spans="1:23" s="14" customFormat="1" ht="15" customHeight="1">
      <c r="A17" s="259" t="s">
        <v>7</v>
      </c>
      <c r="B17" s="26">
        <v>489.99999999999994</v>
      </c>
      <c r="C17" s="26">
        <v>562.40000000000009</v>
      </c>
      <c r="D17" s="26">
        <v>708.40000000000009</v>
      </c>
      <c r="E17" s="26">
        <v>686.1</v>
      </c>
      <c r="F17" s="26">
        <v>647.20000000000005</v>
      </c>
      <c r="G17" s="26">
        <v>592.5</v>
      </c>
      <c r="H17" s="26">
        <v>501.9</v>
      </c>
      <c r="I17" s="26">
        <v>538.6</v>
      </c>
      <c r="J17" s="26">
        <v>566.19999999999993</v>
      </c>
      <c r="K17" s="258" t="s">
        <v>8</v>
      </c>
      <c r="L17" s="259" t="s">
        <v>7</v>
      </c>
      <c r="M17" s="26">
        <v>945.10000000000014</v>
      </c>
      <c r="N17" s="26">
        <v>819.39999999999986</v>
      </c>
      <c r="O17" s="26">
        <v>688.5</v>
      </c>
      <c r="P17" s="26">
        <v>701.59999999999991</v>
      </c>
      <c r="Q17" s="26">
        <v>762.8</v>
      </c>
      <c r="R17" s="26">
        <v>599.5</v>
      </c>
      <c r="S17" s="26">
        <v>532.5</v>
      </c>
      <c r="T17" s="26">
        <v>684</v>
      </c>
      <c r="U17" s="26">
        <v>630</v>
      </c>
      <c r="V17" s="26">
        <v>578.80000000000007</v>
      </c>
      <c r="W17" s="258" t="s">
        <v>8</v>
      </c>
    </row>
    <row r="18" spans="1:23" s="44" customFormat="1" ht="27.95" customHeight="1">
      <c r="A18" s="260" t="s">
        <v>31</v>
      </c>
      <c r="B18" s="10">
        <v>8.5</v>
      </c>
      <c r="C18" s="10">
        <v>17.799999999999997</v>
      </c>
      <c r="D18" s="10">
        <v>37.700000000000003</v>
      </c>
      <c r="E18" s="10">
        <v>62.099999999999994</v>
      </c>
      <c r="F18" s="10">
        <v>57.4</v>
      </c>
      <c r="G18" s="10">
        <v>49.7</v>
      </c>
      <c r="H18" s="10">
        <v>39</v>
      </c>
      <c r="I18" s="10">
        <v>44.100000000000009</v>
      </c>
      <c r="J18" s="10">
        <v>47.400000000000006</v>
      </c>
      <c r="K18" s="261" t="s">
        <v>69</v>
      </c>
      <c r="L18" s="260" t="s">
        <v>31</v>
      </c>
      <c r="M18" s="10">
        <v>46.9</v>
      </c>
      <c r="N18" s="10">
        <v>38.399999999999991</v>
      </c>
      <c r="O18" s="10">
        <v>47.399999999999991</v>
      </c>
      <c r="P18" s="10">
        <v>14.600000000000001</v>
      </c>
      <c r="Q18" s="10">
        <v>27.3</v>
      </c>
      <c r="R18" s="10">
        <v>26.5</v>
      </c>
      <c r="S18" s="10">
        <v>36.4</v>
      </c>
      <c r="T18" s="10">
        <v>32.4</v>
      </c>
      <c r="U18" s="10">
        <v>22.200000000000003</v>
      </c>
      <c r="V18" s="10">
        <v>15.099999999999998</v>
      </c>
      <c r="W18" s="261" t="s">
        <v>69</v>
      </c>
    </row>
    <row r="19" spans="1:23" s="44" customFormat="1" ht="15" customHeight="1">
      <c r="A19" s="260" t="s">
        <v>32</v>
      </c>
      <c r="B19" s="10">
        <v>206.2</v>
      </c>
      <c r="C19" s="10">
        <v>259.3</v>
      </c>
      <c r="D19" s="10">
        <v>320.40000000000003</v>
      </c>
      <c r="E19" s="10">
        <v>284.60000000000002</v>
      </c>
      <c r="F19" s="10">
        <v>272.3</v>
      </c>
      <c r="G19" s="10">
        <v>256.70000000000005</v>
      </c>
      <c r="H19" s="10">
        <v>213.70000000000002</v>
      </c>
      <c r="I19" s="10">
        <v>224.3</v>
      </c>
      <c r="J19" s="10">
        <v>244.1</v>
      </c>
      <c r="K19" s="261" t="s">
        <v>70</v>
      </c>
      <c r="L19" s="260" t="s">
        <v>32</v>
      </c>
      <c r="M19" s="10">
        <v>201.3</v>
      </c>
      <c r="N19" s="10">
        <v>171.2</v>
      </c>
      <c r="O19" s="10">
        <v>178.2</v>
      </c>
      <c r="P19" s="10">
        <v>235.59999999999997</v>
      </c>
      <c r="Q19" s="10">
        <v>233.50000000000003</v>
      </c>
      <c r="R19" s="10">
        <v>201.8</v>
      </c>
      <c r="S19" s="10">
        <v>165.20000000000002</v>
      </c>
      <c r="T19" s="10">
        <v>240</v>
      </c>
      <c r="U19" s="10">
        <v>233</v>
      </c>
      <c r="V19" s="10">
        <v>222.1</v>
      </c>
      <c r="W19" s="261" t="s">
        <v>70</v>
      </c>
    </row>
    <row r="20" spans="1:23" s="44" customFormat="1" ht="24.95" customHeight="1">
      <c r="A20" s="260" t="s">
        <v>33</v>
      </c>
      <c r="B20" s="10">
        <v>20.200000000000003</v>
      </c>
      <c r="C20" s="10">
        <v>34.6</v>
      </c>
      <c r="D20" s="10">
        <v>47.6</v>
      </c>
      <c r="E20" s="10">
        <v>31.299999999999997</v>
      </c>
      <c r="F20" s="10">
        <v>38.099999999999994</v>
      </c>
      <c r="G20" s="10">
        <v>41.599999999999994</v>
      </c>
      <c r="H20" s="10">
        <v>27.900000000000002</v>
      </c>
      <c r="I20" s="10">
        <v>15.200000000000001</v>
      </c>
      <c r="J20" s="10">
        <v>26.099999999999998</v>
      </c>
      <c r="K20" s="261" t="s">
        <v>71</v>
      </c>
      <c r="L20" s="260" t="s">
        <v>33</v>
      </c>
      <c r="M20" s="10">
        <v>74.2</v>
      </c>
      <c r="N20" s="10">
        <v>46.500000000000007</v>
      </c>
      <c r="O20" s="10">
        <v>55.999999999999993</v>
      </c>
      <c r="P20" s="10">
        <v>49.600000000000009</v>
      </c>
      <c r="Q20" s="10">
        <v>73.599999999999994</v>
      </c>
      <c r="R20" s="10">
        <v>28.299999999999997</v>
      </c>
      <c r="S20" s="10">
        <v>23</v>
      </c>
      <c r="T20" s="10">
        <v>35.099999999999994</v>
      </c>
      <c r="U20" s="10">
        <v>22.1</v>
      </c>
      <c r="V20" s="10">
        <v>10.100000000000001</v>
      </c>
      <c r="W20" s="261" t="s">
        <v>71</v>
      </c>
    </row>
    <row r="21" spans="1:23" s="44" customFormat="1" ht="24.95" customHeight="1">
      <c r="A21" s="260" t="s">
        <v>34</v>
      </c>
      <c r="B21" s="10">
        <v>3.9000000000000004</v>
      </c>
      <c r="C21" s="10">
        <v>5</v>
      </c>
      <c r="D21" s="10">
        <v>15.6</v>
      </c>
      <c r="E21" s="10">
        <v>12.4</v>
      </c>
      <c r="F21" s="10">
        <v>10.399999999999999</v>
      </c>
      <c r="G21" s="10">
        <v>9.1000000000000014</v>
      </c>
      <c r="H21" s="10">
        <v>15.600000000000001</v>
      </c>
      <c r="I21" s="10">
        <v>7.8000000000000007</v>
      </c>
      <c r="J21" s="10">
        <v>4.7</v>
      </c>
      <c r="K21" s="261" t="s">
        <v>72</v>
      </c>
      <c r="L21" s="260" t="s">
        <v>34</v>
      </c>
      <c r="M21" s="10">
        <v>37.200000000000003</v>
      </c>
      <c r="N21" s="10">
        <v>49.1</v>
      </c>
      <c r="O21" s="10">
        <v>18</v>
      </c>
      <c r="P21" s="10">
        <v>22.6</v>
      </c>
      <c r="Q21" s="10">
        <v>23.8</v>
      </c>
      <c r="R21" s="10">
        <v>17.600000000000001</v>
      </c>
      <c r="S21" s="10">
        <v>6.9</v>
      </c>
      <c r="T21" s="10">
        <v>18.2</v>
      </c>
      <c r="U21" s="10">
        <v>20</v>
      </c>
      <c r="V21" s="10">
        <v>6.9999999999999991</v>
      </c>
      <c r="W21" s="261" t="s">
        <v>72</v>
      </c>
    </row>
    <row r="22" spans="1:23" s="44" customFormat="1" ht="15" customHeight="1">
      <c r="A22" s="260" t="s">
        <v>9</v>
      </c>
      <c r="B22" s="10">
        <v>145.20000000000002</v>
      </c>
      <c r="C22" s="10">
        <v>136.30000000000001</v>
      </c>
      <c r="D22" s="10">
        <v>155.69999999999999</v>
      </c>
      <c r="E22" s="10">
        <v>166</v>
      </c>
      <c r="F22" s="10">
        <v>152.80000000000001</v>
      </c>
      <c r="G22" s="10">
        <v>142.1</v>
      </c>
      <c r="H22" s="10">
        <v>111.2</v>
      </c>
      <c r="I22" s="10">
        <v>112.4</v>
      </c>
      <c r="J22" s="10">
        <v>110.5</v>
      </c>
      <c r="K22" s="261" t="s">
        <v>10</v>
      </c>
      <c r="L22" s="260" t="s">
        <v>9</v>
      </c>
      <c r="M22" s="10">
        <v>325.70000000000005</v>
      </c>
      <c r="N22" s="10">
        <v>274.5</v>
      </c>
      <c r="O22" s="10">
        <v>197.9</v>
      </c>
      <c r="P22" s="10">
        <v>232.70000000000002</v>
      </c>
      <c r="Q22" s="10">
        <v>205.6</v>
      </c>
      <c r="R22" s="10">
        <v>179.79999999999998</v>
      </c>
      <c r="S22" s="10">
        <v>187.29999999999998</v>
      </c>
      <c r="T22" s="10">
        <v>199.6</v>
      </c>
      <c r="U22" s="10">
        <v>188</v>
      </c>
      <c r="V22" s="10">
        <v>184.89999999999998</v>
      </c>
      <c r="W22" s="261" t="s">
        <v>10</v>
      </c>
    </row>
    <row r="23" spans="1:23" s="44" customFormat="1" ht="15" customHeight="1">
      <c r="A23" s="260" t="s">
        <v>35</v>
      </c>
      <c r="B23" s="10">
        <v>69.2</v>
      </c>
      <c r="C23" s="10">
        <v>71.5</v>
      </c>
      <c r="D23" s="10">
        <v>80.699999999999989</v>
      </c>
      <c r="E23" s="10">
        <v>87</v>
      </c>
      <c r="F23" s="10">
        <v>76.300000000000011</v>
      </c>
      <c r="G23" s="10">
        <v>65.8</v>
      </c>
      <c r="H23" s="10">
        <v>71.5</v>
      </c>
      <c r="I23" s="10">
        <v>68.400000000000006</v>
      </c>
      <c r="J23" s="10">
        <v>64.300000000000011</v>
      </c>
      <c r="K23" s="261" t="s">
        <v>11</v>
      </c>
      <c r="L23" s="260" t="s">
        <v>35</v>
      </c>
      <c r="M23" s="10">
        <v>130.89999999999998</v>
      </c>
      <c r="N23" s="10">
        <v>115.3</v>
      </c>
      <c r="O23" s="10">
        <v>87.899999999999991</v>
      </c>
      <c r="P23" s="10">
        <v>97.9</v>
      </c>
      <c r="Q23" s="10">
        <v>81.900000000000006</v>
      </c>
      <c r="R23" s="10">
        <v>78.600000000000009</v>
      </c>
      <c r="S23" s="10">
        <v>81.7</v>
      </c>
      <c r="T23" s="10">
        <v>84.199999999999989</v>
      </c>
      <c r="U23" s="10">
        <v>92.3</v>
      </c>
      <c r="V23" s="10">
        <v>88.8</v>
      </c>
      <c r="W23" s="261" t="s">
        <v>11</v>
      </c>
    </row>
    <row r="24" spans="1:23" s="44" customFormat="1" ht="15" customHeight="1">
      <c r="A24" s="260" t="s">
        <v>36</v>
      </c>
      <c r="B24" s="10">
        <v>1.7999999999999998</v>
      </c>
      <c r="C24" s="10">
        <v>2.0999999999999996</v>
      </c>
      <c r="D24" s="10">
        <v>4.3000000000000007</v>
      </c>
      <c r="E24" s="10">
        <v>3.6000000000000005</v>
      </c>
      <c r="F24" s="10">
        <v>4.5999999999999996</v>
      </c>
      <c r="G24" s="10">
        <v>3.8999999999999995</v>
      </c>
      <c r="H24" s="10">
        <v>1.5</v>
      </c>
      <c r="I24" s="10">
        <v>1.7999999999999998</v>
      </c>
      <c r="J24" s="10">
        <v>1.4000000000000001</v>
      </c>
      <c r="K24" s="261" t="s">
        <v>27</v>
      </c>
      <c r="L24" s="260" t="s">
        <v>36</v>
      </c>
      <c r="M24" s="10">
        <v>37.1</v>
      </c>
      <c r="N24" s="10">
        <v>40.099999999999994</v>
      </c>
      <c r="O24" s="10">
        <v>21.8</v>
      </c>
      <c r="P24" s="10">
        <v>8.6999999999999993</v>
      </c>
      <c r="Q24" s="10">
        <v>21</v>
      </c>
      <c r="R24" s="10">
        <v>17.799999999999997</v>
      </c>
      <c r="S24" s="10">
        <v>6.4</v>
      </c>
      <c r="T24" s="10">
        <v>7.6</v>
      </c>
      <c r="U24" s="10">
        <v>4.7</v>
      </c>
      <c r="V24" s="10">
        <v>2.2999999999999998</v>
      </c>
      <c r="W24" s="261" t="s">
        <v>27</v>
      </c>
    </row>
    <row r="25" spans="1:23" s="44" customFormat="1" ht="15" customHeight="1">
      <c r="A25" s="260" t="s">
        <v>37</v>
      </c>
      <c r="B25" s="10">
        <v>35</v>
      </c>
      <c r="C25" s="10">
        <v>35.800000000000004</v>
      </c>
      <c r="D25" s="10">
        <v>46.4</v>
      </c>
      <c r="E25" s="10">
        <v>39.100000000000009</v>
      </c>
      <c r="F25" s="10">
        <v>35.299999999999997</v>
      </c>
      <c r="G25" s="10">
        <v>23.599999999999998</v>
      </c>
      <c r="H25" s="10">
        <v>21.5</v>
      </c>
      <c r="I25" s="10">
        <v>64.599999999999994</v>
      </c>
      <c r="J25" s="10">
        <v>67.699999999999989</v>
      </c>
      <c r="K25" s="261" t="s">
        <v>73</v>
      </c>
      <c r="L25" s="260" t="s">
        <v>37</v>
      </c>
      <c r="M25" s="10">
        <v>91.8</v>
      </c>
      <c r="N25" s="10">
        <v>84.3</v>
      </c>
      <c r="O25" s="10">
        <v>81.3</v>
      </c>
      <c r="P25" s="10">
        <v>39.9</v>
      </c>
      <c r="Q25" s="10">
        <v>96.1</v>
      </c>
      <c r="R25" s="10">
        <v>49.100000000000009</v>
      </c>
      <c r="S25" s="10">
        <v>25.6</v>
      </c>
      <c r="T25" s="10">
        <v>66.900000000000006</v>
      </c>
      <c r="U25" s="10">
        <v>47.7</v>
      </c>
      <c r="V25" s="10">
        <v>48.5</v>
      </c>
      <c r="W25" s="261" t="s">
        <v>73</v>
      </c>
    </row>
    <row r="26" spans="1:23" s="14" customFormat="1" ht="15" customHeight="1">
      <c r="A26" s="259" t="s">
        <v>76</v>
      </c>
      <c r="B26" s="26">
        <v>304</v>
      </c>
      <c r="C26" s="26">
        <v>325</v>
      </c>
      <c r="D26" s="26">
        <v>219.10000000000002</v>
      </c>
      <c r="E26" s="26">
        <v>207.29999999999995</v>
      </c>
      <c r="F26" s="26">
        <v>212.7</v>
      </c>
      <c r="G26" s="26">
        <v>206.2</v>
      </c>
      <c r="H26" s="26">
        <v>187.20000000000002</v>
      </c>
      <c r="I26" s="26">
        <v>187.39999999999998</v>
      </c>
      <c r="J26" s="26">
        <v>121.5</v>
      </c>
      <c r="K26" s="258" t="s">
        <v>12</v>
      </c>
      <c r="L26" s="259" t="s">
        <v>76</v>
      </c>
      <c r="M26" s="26">
        <v>392.1</v>
      </c>
      <c r="N26" s="26">
        <v>416.40000000000009</v>
      </c>
      <c r="O26" s="26">
        <v>397.1</v>
      </c>
      <c r="P26" s="26">
        <v>442.80000000000007</v>
      </c>
      <c r="Q26" s="26">
        <v>490.09999999999997</v>
      </c>
      <c r="R26" s="26">
        <v>595.1</v>
      </c>
      <c r="S26" s="26">
        <v>582.5</v>
      </c>
      <c r="T26" s="26">
        <v>421.30000000000007</v>
      </c>
      <c r="U26" s="26">
        <v>373.9</v>
      </c>
      <c r="V26" s="26">
        <v>295.50000000000006</v>
      </c>
      <c r="W26" s="258" t="s">
        <v>12</v>
      </c>
    </row>
    <row r="27" spans="1:23" s="14" customFormat="1" ht="15" customHeight="1">
      <c r="A27" s="259" t="s">
        <v>81</v>
      </c>
      <c r="B27" s="26">
        <v>4.7</v>
      </c>
      <c r="C27" s="26">
        <v>4.8</v>
      </c>
      <c r="D27" s="26">
        <v>5.8</v>
      </c>
      <c r="E27" s="26">
        <v>5.4</v>
      </c>
      <c r="F27" s="26">
        <v>5.2</v>
      </c>
      <c r="G27" s="26">
        <v>4</v>
      </c>
      <c r="H27" s="26">
        <v>2.9</v>
      </c>
      <c r="I27" s="26">
        <v>3</v>
      </c>
      <c r="J27" s="26">
        <v>2.8</v>
      </c>
      <c r="K27" s="258" t="s">
        <v>13</v>
      </c>
      <c r="L27" s="259" t="s">
        <v>81</v>
      </c>
      <c r="M27" s="26">
        <v>2.7</v>
      </c>
      <c r="N27" s="26">
        <v>2.6</v>
      </c>
      <c r="O27" s="26">
        <v>2.8</v>
      </c>
      <c r="P27" s="26">
        <v>2</v>
      </c>
      <c r="Q27" s="26">
        <v>3.7</v>
      </c>
      <c r="R27" s="26">
        <v>3.4</v>
      </c>
      <c r="S27" s="26">
        <v>2.5</v>
      </c>
      <c r="T27" s="26">
        <v>1</v>
      </c>
      <c r="U27" s="26">
        <v>2.5</v>
      </c>
      <c r="V27" s="26">
        <v>5.2</v>
      </c>
      <c r="W27" s="258" t="s">
        <v>13</v>
      </c>
    </row>
    <row r="28" spans="1:23" s="44" customFormat="1" ht="15" customHeight="1">
      <c r="A28" s="260" t="s">
        <v>14</v>
      </c>
      <c r="B28" s="10">
        <v>-75.900000000000006</v>
      </c>
      <c r="C28" s="10">
        <v>-84.5</v>
      </c>
      <c r="D28" s="10">
        <v>-107.5</v>
      </c>
      <c r="E28" s="10">
        <v>-92.6</v>
      </c>
      <c r="F28" s="10">
        <v>-78.3</v>
      </c>
      <c r="G28" s="10">
        <v>-60.6</v>
      </c>
      <c r="H28" s="10">
        <v>-45.7</v>
      </c>
      <c r="I28" s="10">
        <v>-27.1</v>
      </c>
      <c r="J28" s="10">
        <v>-14.7</v>
      </c>
      <c r="K28" s="261" t="s">
        <v>15</v>
      </c>
      <c r="L28" s="260" t="s">
        <v>14</v>
      </c>
      <c r="M28" s="10">
        <v>-137.6</v>
      </c>
      <c r="N28" s="10">
        <v>-137.6</v>
      </c>
      <c r="O28" s="10">
        <v>-146.80000000000001</v>
      </c>
      <c r="P28" s="10">
        <v>-196.5</v>
      </c>
      <c r="Q28" s="10">
        <v>-233.1</v>
      </c>
      <c r="R28" s="10">
        <v>-298.39999999999998</v>
      </c>
      <c r="S28" s="10">
        <v>-143</v>
      </c>
      <c r="T28" s="10">
        <v>-118</v>
      </c>
      <c r="U28" s="10">
        <v>-86.2</v>
      </c>
      <c r="V28" s="10">
        <v>-86.3</v>
      </c>
      <c r="W28" s="261" t="s">
        <v>15</v>
      </c>
    </row>
    <row r="29" spans="1:23" s="44" customFormat="1" ht="15" customHeight="1">
      <c r="A29" s="260" t="s">
        <v>16</v>
      </c>
      <c r="B29" s="10">
        <v>85.1</v>
      </c>
      <c r="C29" s="10">
        <v>173.2</v>
      </c>
      <c r="D29" s="10">
        <v>230.7</v>
      </c>
      <c r="E29" s="10">
        <v>260.60000000000002</v>
      </c>
      <c r="F29" s="10">
        <v>208.7</v>
      </c>
      <c r="G29" s="10">
        <v>139.69999999999999</v>
      </c>
      <c r="H29" s="10">
        <v>78.7</v>
      </c>
      <c r="I29" s="10">
        <v>45.9</v>
      </c>
      <c r="J29" s="10">
        <v>0</v>
      </c>
      <c r="K29" s="261" t="s">
        <v>17</v>
      </c>
      <c r="L29" s="260" t="s">
        <v>16</v>
      </c>
      <c r="M29" s="10">
        <v>357</v>
      </c>
      <c r="N29" s="10">
        <v>347.5</v>
      </c>
      <c r="O29" s="10">
        <v>359</v>
      </c>
      <c r="P29" s="10">
        <v>326.8</v>
      </c>
      <c r="Q29" s="10">
        <v>284.7</v>
      </c>
      <c r="R29" s="10">
        <v>222.7</v>
      </c>
      <c r="S29" s="10">
        <v>224.5</v>
      </c>
      <c r="T29" s="10">
        <v>201.6</v>
      </c>
      <c r="U29" s="10">
        <v>139.30000000000001</v>
      </c>
      <c r="V29" s="10">
        <v>126.2</v>
      </c>
      <c r="W29" s="261" t="s">
        <v>17</v>
      </c>
    </row>
    <row r="30" spans="1:23" s="44" customFormat="1" ht="15" customHeight="1">
      <c r="A30" s="260" t="s">
        <v>18</v>
      </c>
      <c r="B30" s="10">
        <v>173.9</v>
      </c>
      <c r="C30" s="10">
        <v>212.9</v>
      </c>
      <c r="D30" s="10">
        <v>232.9</v>
      </c>
      <c r="E30" s="10">
        <v>238.4</v>
      </c>
      <c r="F30" s="10">
        <v>225</v>
      </c>
      <c r="G30" s="10">
        <v>211</v>
      </c>
      <c r="H30" s="10">
        <v>170.1</v>
      </c>
      <c r="I30" s="10">
        <v>119.3</v>
      </c>
      <c r="J30" s="10">
        <v>13.8</v>
      </c>
      <c r="K30" s="262" t="s">
        <v>19</v>
      </c>
      <c r="L30" s="260" t="s">
        <v>18</v>
      </c>
      <c r="M30" s="10">
        <v>477.4</v>
      </c>
      <c r="N30" s="10">
        <v>458.8</v>
      </c>
      <c r="O30" s="10">
        <v>500.9</v>
      </c>
      <c r="P30" s="10">
        <v>523.9</v>
      </c>
      <c r="Q30" s="10">
        <v>491.8</v>
      </c>
      <c r="R30" s="10">
        <v>344</v>
      </c>
      <c r="S30" s="10">
        <v>268.2</v>
      </c>
      <c r="T30" s="10">
        <v>240.1</v>
      </c>
      <c r="U30" s="10">
        <v>216</v>
      </c>
      <c r="V30" s="10">
        <v>130.5</v>
      </c>
      <c r="W30" s="262" t="s">
        <v>19</v>
      </c>
    </row>
    <row r="31" spans="1:23" s="14" customFormat="1" ht="15" customHeight="1">
      <c r="A31" s="228" t="s">
        <v>20</v>
      </c>
      <c r="B31" s="27">
        <v>2306.3000000000002</v>
      </c>
      <c r="C31" s="27">
        <v>2703.2000000000003</v>
      </c>
      <c r="D31" s="27">
        <v>3070</v>
      </c>
      <c r="E31" s="27">
        <v>3272</v>
      </c>
      <c r="F31" s="27">
        <v>2911.8</v>
      </c>
      <c r="G31" s="27">
        <v>2531.3000000000002</v>
      </c>
      <c r="H31" s="27">
        <v>2191.4</v>
      </c>
      <c r="I31" s="27">
        <v>2158.6999999999998</v>
      </c>
      <c r="J31" s="27">
        <v>1981.2</v>
      </c>
      <c r="K31" s="189" t="s">
        <v>21</v>
      </c>
      <c r="L31" s="228" t="s">
        <v>20</v>
      </c>
      <c r="M31" s="263">
        <v>5409</v>
      </c>
      <c r="N31" s="263">
        <v>5101.2000000000007</v>
      </c>
      <c r="O31" s="263">
        <v>4609</v>
      </c>
      <c r="P31" s="263">
        <v>4304.6000000000004</v>
      </c>
      <c r="Q31" s="263">
        <v>3947.3</v>
      </c>
      <c r="R31" s="263">
        <v>3529.8999999999996</v>
      </c>
      <c r="S31" s="263">
        <v>3130.7</v>
      </c>
      <c r="T31" s="263">
        <v>3003.8</v>
      </c>
      <c r="U31" s="263">
        <v>2836</v>
      </c>
      <c r="V31" s="263">
        <v>2532.8000000000002</v>
      </c>
      <c r="W31" s="189" t="s">
        <v>21</v>
      </c>
    </row>
    <row r="32" spans="1:23" ht="18" customHeight="1">
      <c r="A32" s="242" t="s">
        <v>65</v>
      </c>
      <c r="B32" s="242"/>
      <c r="C32" s="242"/>
      <c r="D32" s="242"/>
      <c r="E32" s="242"/>
      <c r="F32" s="39"/>
      <c r="G32" s="241" t="s">
        <v>111</v>
      </c>
      <c r="H32" s="241"/>
      <c r="I32" s="241"/>
      <c r="J32" s="241"/>
      <c r="K32" s="241"/>
      <c r="L32" s="242" t="s">
        <v>65</v>
      </c>
      <c r="M32" s="242"/>
      <c r="N32" s="242"/>
      <c r="O32" s="242"/>
      <c r="P32" s="242"/>
      <c r="Q32" s="39"/>
      <c r="R32" s="241" t="s">
        <v>111</v>
      </c>
      <c r="S32" s="241"/>
      <c r="T32" s="241"/>
      <c r="U32" s="241"/>
      <c r="V32" s="241"/>
      <c r="W32" s="241"/>
    </row>
  </sheetData>
  <mergeCells count="8">
    <mergeCell ref="A1:K1"/>
    <mergeCell ref="L1:W1"/>
    <mergeCell ref="A2:K2"/>
    <mergeCell ref="L2:W2"/>
    <mergeCell ref="A32:E32"/>
    <mergeCell ref="G32:K32"/>
    <mergeCell ref="L32:P32"/>
    <mergeCell ref="R32:W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90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1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W31"/>
  <sheetViews>
    <sheetView topLeftCell="I1" zoomScaleNormal="100" zoomScaleSheetLayoutView="90" workbookViewId="0">
      <selection activeCell="X20" sqref="X20"/>
    </sheetView>
  </sheetViews>
  <sheetFormatPr defaultRowHeight="14.25"/>
  <cols>
    <col min="1" max="1" width="28.875" customWidth="1"/>
    <col min="2" max="10" width="8.625" customWidth="1"/>
    <col min="11" max="11" width="30.375" customWidth="1"/>
    <col min="12" max="12" width="29.125" customWidth="1"/>
    <col min="13" max="22" width="8.625" customWidth="1"/>
    <col min="23" max="23" width="30" customWidth="1"/>
  </cols>
  <sheetData>
    <row r="1" spans="1:23" ht="20.100000000000001" customHeight="1">
      <c r="A1" s="239" t="s">
        <v>242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243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00000000000001" customHeight="1">
      <c r="A2" s="240" t="s">
        <v>244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245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6.5" customHeight="1">
      <c r="A5" s="2" t="s">
        <v>0</v>
      </c>
      <c r="B5" s="112">
        <v>2002</v>
      </c>
      <c r="C5" s="112">
        <v>2001</v>
      </c>
      <c r="D5" s="112">
        <v>2000</v>
      </c>
      <c r="E5" s="112">
        <v>1999</v>
      </c>
      <c r="F5" s="112">
        <v>1998</v>
      </c>
      <c r="G5" s="112">
        <v>1997</v>
      </c>
      <c r="H5" s="112">
        <v>1996</v>
      </c>
      <c r="I5" s="112">
        <v>1995</v>
      </c>
      <c r="J5" s="112">
        <v>1994</v>
      </c>
      <c r="K5" s="13" t="s">
        <v>1</v>
      </c>
      <c r="L5" s="2" t="s">
        <v>0</v>
      </c>
      <c r="M5" s="12">
        <v>2012</v>
      </c>
      <c r="N5" s="12">
        <v>2011</v>
      </c>
      <c r="O5" s="12">
        <v>2010</v>
      </c>
      <c r="P5" s="12">
        <v>2009</v>
      </c>
      <c r="Q5" s="12">
        <v>2008</v>
      </c>
      <c r="R5" s="12">
        <v>2007</v>
      </c>
      <c r="S5" s="12">
        <v>2006</v>
      </c>
      <c r="T5" s="12">
        <v>2005</v>
      </c>
      <c r="U5" s="12">
        <v>2004</v>
      </c>
      <c r="V5" s="29">
        <v>2003</v>
      </c>
      <c r="W5" s="13" t="s">
        <v>1</v>
      </c>
    </row>
    <row r="6" spans="1:23" s="14" customFormat="1" ht="15" customHeight="1">
      <c r="A6" s="2" t="s">
        <v>78</v>
      </c>
      <c r="B6" s="26">
        <v>80.5</v>
      </c>
      <c r="C6" s="26">
        <v>111.10000000000001</v>
      </c>
      <c r="D6" s="26">
        <v>105</v>
      </c>
      <c r="E6" s="26">
        <v>99.899999999999991</v>
      </c>
      <c r="F6" s="26">
        <v>114.00000000000001</v>
      </c>
      <c r="G6" s="26">
        <v>129</v>
      </c>
      <c r="H6" s="26">
        <v>115.1</v>
      </c>
      <c r="I6" s="26">
        <v>118.8</v>
      </c>
      <c r="J6" s="26">
        <v>109.80000000000001</v>
      </c>
      <c r="K6" s="258" t="s">
        <v>23</v>
      </c>
      <c r="L6" s="2" t="s">
        <v>78</v>
      </c>
      <c r="M6" s="26">
        <v>110.4</v>
      </c>
      <c r="N6" s="26">
        <v>159.69999999999999</v>
      </c>
      <c r="O6" s="26">
        <v>136.39999999999998</v>
      </c>
      <c r="P6" s="26">
        <v>148.19999999999999</v>
      </c>
      <c r="Q6" s="26">
        <v>140.19999999999999</v>
      </c>
      <c r="R6" s="26">
        <v>135.69999999999999</v>
      </c>
      <c r="S6" s="26">
        <v>90.300000000000011</v>
      </c>
      <c r="T6" s="26">
        <v>93.1</v>
      </c>
      <c r="U6" s="26">
        <v>115.20000000000002</v>
      </c>
      <c r="V6" s="26">
        <v>98.800000000000011</v>
      </c>
      <c r="W6" s="258" t="s">
        <v>23</v>
      </c>
    </row>
    <row r="7" spans="1:23" s="14" customFormat="1" ht="24.95" customHeight="1">
      <c r="A7" s="259" t="s">
        <v>79</v>
      </c>
      <c r="B7" s="26">
        <v>155.80000000000001</v>
      </c>
      <c r="C7" s="26">
        <v>164.7</v>
      </c>
      <c r="D7" s="26">
        <v>101.30000000000001</v>
      </c>
      <c r="E7" s="26">
        <v>168.29999999999998</v>
      </c>
      <c r="F7" s="26">
        <v>204.59999999999997</v>
      </c>
      <c r="G7" s="26">
        <v>172.8</v>
      </c>
      <c r="H7" s="26">
        <v>168.8</v>
      </c>
      <c r="I7" s="26">
        <v>206.99999999999997</v>
      </c>
      <c r="J7" s="26">
        <v>231.9</v>
      </c>
      <c r="K7" s="258" t="s">
        <v>2</v>
      </c>
      <c r="L7" s="259" t="s">
        <v>79</v>
      </c>
      <c r="M7" s="26">
        <v>194.70000000000005</v>
      </c>
      <c r="N7" s="26">
        <v>199.3</v>
      </c>
      <c r="O7" s="26">
        <v>190.79999999999998</v>
      </c>
      <c r="P7" s="26">
        <v>130.19999999999999</v>
      </c>
      <c r="Q7" s="26">
        <v>149.90000000000003</v>
      </c>
      <c r="R7" s="26">
        <v>127.19999999999999</v>
      </c>
      <c r="S7" s="26">
        <v>176.3</v>
      </c>
      <c r="T7" s="26">
        <v>272.8</v>
      </c>
      <c r="U7" s="26">
        <v>243.20000000000002</v>
      </c>
      <c r="V7" s="26">
        <v>207.29999999999998</v>
      </c>
      <c r="W7" s="258" t="s">
        <v>2</v>
      </c>
    </row>
    <row r="8" spans="1:23" s="44" customFormat="1" ht="15" customHeight="1">
      <c r="A8" s="260" t="s">
        <v>80</v>
      </c>
      <c r="B8" s="10" t="s">
        <v>208</v>
      </c>
      <c r="C8" s="10" t="s">
        <v>208</v>
      </c>
      <c r="D8" s="10" t="s">
        <v>208</v>
      </c>
      <c r="E8" s="10" t="s">
        <v>208</v>
      </c>
      <c r="F8" s="10" t="s">
        <v>208</v>
      </c>
      <c r="G8" s="10" t="s">
        <v>208</v>
      </c>
      <c r="H8" s="10" t="s">
        <v>208</v>
      </c>
      <c r="I8" s="10" t="s">
        <v>208</v>
      </c>
      <c r="J8" s="10" t="s">
        <v>208</v>
      </c>
      <c r="K8" s="261" t="s">
        <v>3</v>
      </c>
      <c r="L8" s="260" t="s">
        <v>80</v>
      </c>
      <c r="M8" s="10">
        <v>0</v>
      </c>
      <c r="N8" s="10" t="s">
        <v>208</v>
      </c>
      <c r="O8" s="10" t="s">
        <v>208</v>
      </c>
      <c r="P8" s="10" t="s">
        <v>208</v>
      </c>
      <c r="Q8" s="10" t="s">
        <v>208</v>
      </c>
      <c r="R8" s="10" t="s">
        <v>208</v>
      </c>
      <c r="S8" s="10" t="s">
        <v>208</v>
      </c>
      <c r="T8" s="10" t="s">
        <v>208</v>
      </c>
      <c r="U8" s="10" t="s">
        <v>208</v>
      </c>
      <c r="V8" s="10" t="s">
        <v>208</v>
      </c>
      <c r="W8" s="261" t="s">
        <v>3</v>
      </c>
    </row>
    <row r="9" spans="1:23" s="44" customFormat="1" ht="15" customHeight="1">
      <c r="A9" s="260" t="s">
        <v>4</v>
      </c>
      <c r="B9" s="10">
        <v>56</v>
      </c>
      <c r="C9" s="10">
        <v>76.599999999999994</v>
      </c>
      <c r="D9" s="10">
        <v>43.800000000000011</v>
      </c>
      <c r="E9" s="10">
        <v>111.6</v>
      </c>
      <c r="F9" s="10">
        <v>143.69999999999999</v>
      </c>
      <c r="G9" s="10">
        <v>119.29999999999998</v>
      </c>
      <c r="H9" s="10">
        <v>131.69999999999999</v>
      </c>
      <c r="I9" s="10">
        <v>161.6</v>
      </c>
      <c r="J9" s="10">
        <v>178.5</v>
      </c>
      <c r="K9" s="261" t="s">
        <v>24</v>
      </c>
      <c r="L9" s="260" t="s">
        <v>4</v>
      </c>
      <c r="M9" s="10">
        <v>105.10000000000002</v>
      </c>
      <c r="N9" s="10">
        <v>119.50000000000001</v>
      </c>
      <c r="O9" s="10">
        <v>108.50000000000001</v>
      </c>
      <c r="P9" s="10">
        <v>31.100000000000009</v>
      </c>
      <c r="Q9" s="10">
        <v>23.900000000000006</v>
      </c>
      <c r="R9" s="10">
        <v>17.900000000000006</v>
      </c>
      <c r="S9" s="10">
        <v>74.799999999999983</v>
      </c>
      <c r="T9" s="10">
        <v>137.9</v>
      </c>
      <c r="U9" s="10">
        <v>103</v>
      </c>
      <c r="V9" s="10">
        <v>101.80000000000001</v>
      </c>
      <c r="W9" s="261" t="s">
        <v>24</v>
      </c>
    </row>
    <row r="10" spans="1:23" s="44" customFormat="1" ht="24.95" customHeight="1">
      <c r="A10" s="260" t="s">
        <v>75</v>
      </c>
      <c r="B10" s="10">
        <v>94.1</v>
      </c>
      <c r="C10" s="10">
        <v>81.400000000000006</v>
      </c>
      <c r="D10" s="10">
        <v>54.999999999999993</v>
      </c>
      <c r="E10" s="10">
        <v>49.899999999999991</v>
      </c>
      <c r="F10" s="10">
        <v>52.300000000000004</v>
      </c>
      <c r="G10" s="10">
        <v>46.400000000000006</v>
      </c>
      <c r="H10" s="10">
        <v>26.900000000000002</v>
      </c>
      <c r="I10" s="10">
        <v>30.599999999999998</v>
      </c>
      <c r="J10" s="10">
        <v>29.199999999999996</v>
      </c>
      <c r="K10" s="261" t="s">
        <v>64</v>
      </c>
      <c r="L10" s="260" t="s">
        <v>75</v>
      </c>
      <c r="M10" s="10">
        <v>78.100000000000009</v>
      </c>
      <c r="N10" s="10">
        <v>73.699999999999989</v>
      </c>
      <c r="O10" s="10">
        <v>79.2</v>
      </c>
      <c r="P10" s="10">
        <v>93.1</v>
      </c>
      <c r="Q10" s="10">
        <v>117.60000000000001</v>
      </c>
      <c r="R10" s="10">
        <v>102</v>
      </c>
      <c r="S10" s="10">
        <v>97</v>
      </c>
      <c r="T10" s="10">
        <v>126.00000000000001</v>
      </c>
      <c r="U10" s="10">
        <v>132.19999999999999</v>
      </c>
      <c r="V10" s="10">
        <v>98.8</v>
      </c>
      <c r="W10" s="261" t="s">
        <v>64</v>
      </c>
    </row>
    <row r="11" spans="1:23" s="44" customFormat="1" ht="36" customHeight="1">
      <c r="A11" s="260" t="s">
        <v>28</v>
      </c>
      <c r="B11" s="10">
        <v>5.7</v>
      </c>
      <c r="C11" s="10">
        <v>6.6999999999999993</v>
      </c>
      <c r="D11" s="10">
        <v>2.5</v>
      </c>
      <c r="E11" s="10">
        <v>6.8000000000000007</v>
      </c>
      <c r="F11" s="10">
        <v>8.6000000000000014</v>
      </c>
      <c r="G11" s="10">
        <v>7.1</v>
      </c>
      <c r="H11" s="10">
        <v>10.199999999999999</v>
      </c>
      <c r="I11" s="10">
        <v>14.8</v>
      </c>
      <c r="J11" s="10">
        <v>24.199999999999996</v>
      </c>
      <c r="K11" s="261" t="s">
        <v>74</v>
      </c>
      <c r="L11" s="260" t="s">
        <v>28</v>
      </c>
      <c r="M11" s="10">
        <v>11.5</v>
      </c>
      <c r="N11" s="10">
        <v>6.1</v>
      </c>
      <c r="O11" s="10">
        <v>3.1000000000000005</v>
      </c>
      <c r="P11" s="10">
        <v>6</v>
      </c>
      <c r="Q11" s="10">
        <v>8.4</v>
      </c>
      <c r="R11" s="10">
        <v>7.3</v>
      </c>
      <c r="S11" s="10">
        <v>4.4999999999999991</v>
      </c>
      <c r="T11" s="10">
        <v>8.9</v>
      </c>
      <c r="U11" s="10">
        <v>8</v>
      </c>
      <c r="V11" s="10">
        <v>6.7</v>
      </c>
      <c r="W11" s="261" t="s">
        <v>74</v>
      </c>
    </row>
    <row r="12" spans="1:23" s="14" customFormat="1" ht="15" customHeight="1">
      <c r="A12" s="259" t="s">
        <v>5</v>
      </c>
      <c r="B12" s="26">
        <v>32.200000000000017</v>
      </c>
      <c r="C12" s="26">
        <v>64.300000000000011</v>
      </c>
      <c r="D12" s="26">
        <v>87.099999999999966</v>
      </c>
      <c r="E12" s="26">
        <v>152.30000000000001</v>
      </c>
      <c r="F12" s="26">
        <v>108.80000000000001</v>
      </c>
      <c r="G12" s="26">
        <v>80.799999999999983</v>
      </c>
      <c r="H12" s="26">
        <v>94.199999999999989</v>
      </c>
      <c r="I12" s="26">
        <v>66.200000000000017</v>
      </c>
      <c r="J12" s="26">
        <v>103.5</v>
      </c>
      <c r="K12" s="258" t="s">
        <v>6</v>
      </c>
      <c r="L12" s="259" t="s">
        <v>5</v>
      </c>
      <c r="M12" s="26">
        <v>292.8</v>
      </c>
      <c r="N12" s="26">
        <v>279.09999999999997</v>
      </c>
      <c r="O12" s="26">
        <v>120.1</v>
      </c>
      <c r="P12" s="26">
        <v>41.099999999999994</v>
      </c>
      <c r="Q12" s="26">
        <v>40.400000000000006</v>
      </c>
      <c r="R12" s="26">
        <v>72.400000000000006</v>
      </c>
      <c r="S12" s="26">
        <v>72.699999999999989</v>
      </c>
      <c r="T12" s="26">
        <v>116.89999999999998</v>
      </c>
      <c r="U12" s="26">
        <v>86.599999999999966</v>
      </c>
      <c r="V12" s="26">
        <v>48.700000000000017</v>
      </c>
      <c r="W12" s="258" t="s">
        <v>6</v>
      </c>
    </row>
    <row r="13" spans="1:23" s="14" customFormat="1" ht="24" customHeight="1">
      <c r="A13" s="259" t="s">
        <v>77</v>
      </c>
      <c r="B13" s="26">
        <v>159.60000000000002</v>
      </c>
      <c r="C13" s="26">
        <v>133.1</v>
      </c>
      <c r="D13" s="26">
        <v>122.60000000000001</v>
      </c>
      <c r="E13" s="26">
        <v>154.4</v>
      </c>
      <c r="F13" s="26">
        <v>164.5</v>
      </c>
      <c r="G13" s="26">
        <v>133.6</v>
      </c>
      <c r="H13" s="26">
        <v>113.60000000000001</v>
      </c>
      <c r="I13" s="26">
        <v>135.60000000000002</v>
      </c>
      <c r="J13" s="26">
        <v>147.9</v>
      </c>
      <c r="K13" s="258" t="s">
        <v>88</v>
      </c>
      <c r="L13" s="259" t="s">
        <v>77</v>
      </c>
      <c r="M13" s="26">
        <v>253.5</v>
      </c>
      <c r="N13" s="26">
        <v>213.7</v>
      </c>
      <c r="O13" s="26">
        <v>194.9</v>
      </c>
      <c r="P13" s="26">
        <v>106.70000000000002</v>
      </c>
      <c r="Q13" s="26">
        <v>57.700000000000017</v>
      </c>
      <c r="R13" s="26">
        <v>117.7</v>
      </c>
      <c r="S13" s="26">
        <v>150.10000000000002</v>
      </c>
      <c r="T13" s="26">
        <v>195.79999999999998</v>
      </c>
      <c r="U13" s="26">
        <v>141.39999999999998</v>
      </c>
      <c r="V13" s="26">
        <v>150.19999999999999</v>
      </c>
      <c r="W13" s="258" t="s">
        <v>88</v>
      </c>
    </row>
    <row r="14" spans="1:23" s="14" customFormat="1" ht="15" customHeight="1">
      <c r="A14" s="259" t="s">
        <v>82</v>
      </c>
      <c r="B14" s="26">
        <v>24.7</v>
      </c>
      <c r="C14" s="26">
        <v>23.9</v>
      </c>
      <c r="D14" s="26">
        <v>32.799999999999997</v>
      </c>
      <c r="E14" s="26">
        <v>62.6</v>
      </c>
      <c r="F14" s="26">
        <v>64.300000000000011</v>
      </c>
      <c r="G14" s="26">
        <v>64.3</v>
      </c>
      <c r="H14" s="26">
        <v>45.8</v>
      </c>
      <c r="I14" s="26">
        <v>45.400000000000006</v>
      </c>
      <c r="J14" s="26">
        <v>49.5</v>
      </c>
      <c r="K14" s="258" t="s">
        <v>25</v>
      </c>
      <c r="L14" s="259" t="s">
        <v>82</v>
      </c>
      <c r="M14" s="26">
        <v>21.900000000000002</v>
      </c>
      <c r="N14" s="26">
        <v>13.2</v>
      </c>
      <c r="O14" s="26">
        <v>11.8</v>
      </c>
      <c r="P14" s="26">
        <v>10.700000000000001</v>
      </c>
      <c r="Q14" s="26">
        <v>6.3000000000000007</v>
      </c>
      <c r="R14" s="26">
        <v>12.1</v>
      </c>
      <c r="S14" s="26">
        <v>22.3</v>
      </c>
      <c r="T14" s="26">
        <v>48.2</v>
      </c>
      <c r="U14" s="26">
        <v>18.499999999999996</v>
      </c>
      <c r="V14" s="26">
        <v>21.299999999999997</v>
      </c>
      <c r="W14" s="258" t="s">
        <v>25</v>
      </c>
    </row>
    <row r="15" spans="1:23" s="14" customFormat="1" ht="15" customHeight="1">
      <c r="A15" s="259" t="s">
        <v>29</v>
      </c>
      <c r="B15" s="26">
        <v>28.200000000000003</v>
      </c>
      <c r="C15" s="26">
        <v>30.099999999999998</v>
      </c>
      <c r="D15" s="26">
        <v>48.4</v>
      </c>
      <c r="E15" s="26">
        <v>41.7</v>
      </c>
      <c r="F15" s="26">
        <v>31.200000000000003</v>
      </c>
      <c r="G15" s="26">
        <v>25.200000000000003</v>
      </c>
      <c r="H15" s="26">
        <v>20.399999999999999</v>
      </c>
      <c r="I15" s="26">
        <v>16.5</v>
      </c>
      <c r="J15" s="26">
        <v>8.3000000000000007</v>
      </c>
      <c r="K15" s="258" t="s">
        <v>68</v>
      </c>
      <c r="L15" s="259" t="s">
        <v>29</v>
      </c>
      <c r="M15" s="26">
        <v>28.799999999999997</v>
      </c>
      <c r="N15" s="26">
        <v>22.9</v>
      </c>
      <c r="O15" s="26">
        <v>22</v>
      </c>
      <c r="P15" s="26">
        <v>41</v>
      </c>
      <c r="Q15" s="26">
        <v>42.699999999999996</v>
      </c>
      <c r="R15" s="26">
        <v>47</v>
      </c>
      <c r="S15" s="26">
        <v>55.699999999999996</v>
      </c>
      <c r="T15" s="26">
        <v>68.2</v>
      </c>
      <c r="U15" s="26">
        <v>37</v>
      </c>
      <c r="V15" s="26">
        <v>32.9</v>
      </c>
      <c r="W15" s="258" t="s">
        <v>68</v>
      </c>
    </row>
    <row r="16" spans="1:23" s="14" customFormat="1" ht="15" customHeight="1">
      <c r="A16" s="259" t="s">
        <v>30</v>
      </c>
      <c r="B16" s="26">
        <v>0.8</v>
      </c>
      <c r="C16" s="26">
        <v>5.2</v>
      </c>
      <c r="D16" s="26">
        <v>11.100000000000001</v>
      </c>
      <c r="E16" s="26">
        <v>5.3000000000000007</v>
      </c>
      <c r="F16" s="26">
        <v>4.2</v>
      </c>
      <c r="G16" s="26">
        <v>2.5000000000000004</v>
      </c>
      <c r="H16" s="26">
        <v>0.19999999999999998</v>
      </c>
      <c r="I16" s="26">
        <v>0.1</v>
      </c>
      <c r="J16" s="26">
        <v>0.1</v>
      </c>
      <c r="K16" s="258" t="s">
        <v>26</v>
      </c>
      <c r="L16" s="259" t="s">
        <v>30</v>
      </c>
      <c r="M16" s="26">
        <v>8.6999999999999993</v>
      </c>
      <c r="N16" s="26">
        <v>5.6000000000000005</v>
      </c>
      <c r="O16" s="26">
        <v>4.5999999999999996</v>
      </c>
      <c r="P16" s="26">
        <v>5.6</v>
      </c>
      <c r="Q16" s="26">
        <v>3.3999999999999995</v>
      </c>
      <c r="R16" s="26">
        <v>4.3999999999999995</v>
      </c>
      <c r="S16" s="26">
        <v>5.9</v>
      </c>
      <c r="T16" s="26">
        <v>9.1000000000000014</v>
      </c>
      <c r="U16" s="26">
        <v>5.6000000000000005</v>
      </c>
      <c r="V16" s="26">
        <v>2</v>
      </c>
      <c r="W16" s="258" t="s">
        <v>26</v>
      </c>
    </row>
    <row r="17" spans="1:23" s="14" customFormat="1" ht="15" customHeight="1">
      <c r="A17" s="259" t="s">
        <v>7</v>
      </c>
      <c r="B17" s="26">
        <v>415.29999999999995</v>
      </c>
      <c r="C17" s="26">
        <v>439.59999999999997</v>
      </c>
      <c r="D17" s="26">
        <v>462.59999999999997</v>
      </c>
      <c r="E17" s="26">
        <v>474.1</v>
      </c>
      <c r="F17" s="26">
        <v>477.59999999999997</v>
      </c>
      <c r="G17" s="26">
        <v>419.8</v>
      </c>
      <c r="H17" s="26">
        <v>333.20000000000005</v>
      </c>
      <c r="I17" s="26">
        <v>346.59999999999997</v>
      </c>
      <c r="J17" s="26">
        <v>341.1</v>
      </c>
      <c r="K17" s="258" t="s">
        <v>8</v>
      </c>
      <c r="L17" s="259" t="s">
        <v>7</v>
      </c>
      <c r="M17" s="26">
        <v>471.79999999999995</v>
      </c>
      <c r="N17" s="26">
        <v>407.6</v>
      </c>
      <c r="O17" s="26">
        <v>391.4</v>
      </c>
      <c r="P17" s="26">
        <v>440.1</v>
      </c>
      <c r="Q17" s="26">
        <v>385.20000000000005</v>
      </c>
      <c r="R17" s="26">
        <v>402.3</v>
      </c>
      <c r="S17" s="26">
        <v>396</v>
      </c>
      <c r="T17" s="26">
        <v>451.59999999999997</v>
      </c>
      <c r="U17" s="26">
        <v>424.20000000000005</v>
      </c>
      <c r="V17" s="26">
        <v>423.7</v>
      </c>
      <c r="W17" s="258" t="s">
        <v>8</v>
      </c>
    </row>
    <row r="18" spans="1:23" s="44" customFormat="1" ht="27.95" customHeight="1">
      <c r="A18" s="260" t="s">
        <v>31</v>
      </c>
      <c r="B18" s="10">
        <v>4.5999999999999996</v>
      </c>
      <c r="C18" s="10">
        <v>9.1999999999999993</v>
      </c>
      <c r="D18" s="10">
        <v>11.1</v>
      </c>
      <c r="E18" s="10">
        <v>16.8</v>
      </c>
      <c r="F18" s="10">
        <v>17.700000000000003</v>
      </c>
      <c r="G18" s="10">
        <v>13.299999999999999</v>
      </c>
      <c r="H18" s="10">
        <v>10.4</v>
      </c>
      <c r="I18" s="10">
        <v>11.6</v>
      </c>
      <c r="J18" s="10">
        <v>12.4</v>
      </c>
      <c r="K18" s="261" t="s">
        <v>69</v>
      </c>
      <c r="L18" s="260" t="s">
        <v>31</v>
      </c>
      <c r="M18" s="10">
        <v>21.199999999999996</v>
      </c>
      <c r="N18" s="10">
        <v>5.6999999999999957</v>
      </c>
      <c r="O18" s="10">
        <v>21.4</v>
      </c>
      <c r="P18" s="10">
        <v>15.1</v>
      </c>
      <c r="Q18" s="10">
        <v>6.5</v>
      </c>
      <c r="R18" s="10">
        <v>10.3</v>
      </c>
      <c r="S18" s="10">
        <v>12.399999999999999</v>
      </c>
      <c r="T18" s="10">
        <v>9.1000000000000014</v>
      </c>
      <c r="U18" s="10">
        <v>8</v>
      </c>
      <c r="V18" s="10">
        <v>10.8</v>
      </c>
      <c r="W18" s="261" t="s">
        <v>69</v>
      </c>
    </row>
    <row r="19" spans="1:23" s="44" customFormat="1" ht="15" customHeight="1">
      <c r="A19" s="260" t="s">
        <v>32</v>
      </c>
      <c r="B19" s="10">
        <v>157.1</v>
      </c>
      <c r="C19" s="10">
        <v>168</v>
      </c>
      <c r="D19" s="10">
        <v>212.2</v>
      </c>
      <c r="E19" s="10">
        <v>160.9</v>
      </c>
      <c r="F19" s="10">
        <v>173.20000000000002</v>
      </c>
      <c r="G19" s="10">
        <v>166.79999999999998</v>
      </c>
      <c r="H19" s="10">
        <v>143.60000000000002</v>
      </c>
      <c r="I19" s="10">
        <v>149.10000000000002</v>
      </c>
      <c r="J19" s="10">
        <v>162.20000000000002</v>
      </c>
      <c r="K19" s="261" t="s">
        <v>70</v>
      </c>
      <c r="L19" s="260" t="s">
        <v>32</v>
      </c>
      <c r="M19" s="10">
        <v>79.599999999999994</v>
      </c>
      <c r="N19" s="10">
        <v>74.900000000000006</v>
      </c>
      <c r="O19" s="10">
        <v>100.7</v>
      </c>
      <c r="P19" s="10">
        <v>140.1</v>
      </c>
      <c r="Q19" s="10">
        <v>119.5</v>
      </c>
      <c r="R19" s="10">
        <v>105.7</v>
      </c>
      <c r="S19" s="10">
        <v>106.1</v>
      </c>
      <c r="T19" s="10">
        <v>173.4</v>
      </c>
      <c r="U19" s="10">
        <v>164.5</v>
      </c>
      <c r="V19" s="10">
        <v>171.2</v>
      </c>
      <c r="W19" s="261" t="s">
        <v>70</v>
      </c>
    </row>
    <row r="20" spans="1:23" s="44" customFormat="1" ht="24.95" customHeight="1">
      <c r="A20" s="260" t="s">
        <v>33</v>
      </c>
      <c r="B20" s="10">
        <v>10.8</v>
      </c>
      <c r="C20" s="10">
        <v>8.1000000000000014</v>
      </c>
      <c r="D20" s="10">
        <v>7.9</v>
      </c>
      <c r="E20" s="10">
        <v>11.200000000000001</v>
      </c>
      <c r="F20" s="10">
        <v>16.600000000000001</v>
      </c>
      <c r="G20" s="10">
        <v>10.499999999999998</v>
      </c>
      <c r="H20" s="10">
        <v>9.6000000000000014</v>
      </c>
      <c r="I20" s="10">
        <v>5.7</v>
      </c>
      <c r="J20" s="10">
        <v>9.8999999999999986</v>
      </c>
      <c r="K20" s="261" t="s">
        <v>71</v>
      </c>
      <c r="L20" s="260" t="s">
        <v>33</v>
      </c>
      <c r="M20" s="10">
        <v>13.4</v>
      </c>
      <c r="N20" s="10">
        <v>34</v>
      </c>
      <c r="O20" s="10">
        <v>10.5</v>
      </c>
      <c r="P20" s="10">
        <v>12.5</v>
      </c>
      <c r="Q20" s="10">
        <v>3.2</v>
      </c>
      <c r="R20" s="10">
        <v>5.2000000000000011</v>
      </c>
      <c r="S20" s="10">
        <v>5.7</v>
      </c>
      <c r="T20" s="10">
        <v>11.8</v>
      </c>
      <c r="U20" s="10">
        <v>9.5</v>
      </c>
      <c r="V20" s="10">
        <v>3.8000000000000007</v>
      </c>
      <c r="W20" s="261" t="s">
        <v>71</v>
      </c>
    </row>
    <row r="21" spans="1:23" s="44" customFormat="1" ht="24.95" customHeight="1">
      <c r="A21" s="260" t="s">
        <v>34</v>
      </c>
      <c r="B21" s="10">
        <v>2.5</v>
      </c>
      <c r="C21" s="10">
        <v>5.4</v>
      </c>
      <c r="D21" s="10">
        <v>3.3</v>
      </c>
      <c r="E21" s="10">
        <v>4.8000000000000007</v>
      </c>
      <c r="F21" s="10">
        <v>4</v>
      </c>
      <c r="G21" s="10">
        <v>-0.29999999999999982</v>
      </c>
      <c r="H21" s="10">
        <v>6.3999999999999995</v>
      </c>
      <c r="I21" s="10">
        <v>3.3000000000000003</v>
      </c>
      <c r="J21" s="10">
        <v>1.9</v>
      </c>
      <c r="K21" s="261" t="s">
        <v>72</v>
      </c>
      <c r="L21" s="260" t="s">
        <v>34</v>
      </c>
      <c r="M21" s="10">
        <v>8.1</v>
      </c>
      <c r="N21" s="10">
        <v>8.4</v>
      </c>
      <c r="O21" s="10">
        <v>4.4000000000000004</v>
      </c>
      <c r="P21" s="10">
        <v>2.1</v>
      </c>
      <c r="Q21" s="10">
        <v>2.1</v>
      </c>
      <c r="R21" s="10">
        <v>3.3</v>
      </c>
      <c r="S21" s="10">
        <v>1.4000000000000001</v>
      </c>
      <c r="T21" s="10">
        <v>3.1000000000000005</v>
      </c>
      <c r="U21" s="10">
        <v>5.6999999999999993</v>
      </c>
      <c r="V21" s="10">
        <v>2.6</v>
      </c>
      <c r="W21" s="261" t="s">
        <v>72</v>
      </c>
    </row>
    <row r="22" spans="1:23" s="44" customFormat="1" ht="15" customHeight="1">
      <c r="A22" s="260" t="s">
        <v>9</v>
      </c>
      <c r="B22" s="10">
        <v>143.6</v>
      </c>
      <c r="C22" s="10">
        <v>157.60000000000002</v>
      </c>
      <c r="D22" s="10">
        <v>148.1</v>
      </c>
      <c r="E22" s="10">
        <v>161.5</v>
      </c>
      <c r="F22" s="10">
        <v>155.29999999999998</v>
      </c>
      <c r="G22" s="10">
        <v>135.6</v>
      </c>
      <c r="H22" s="10">
        <v>100.7</v>
      </c>
      <c r="I22" s="10">
        <v>104</v>
      </c>
      <c r="J22" s="10">
        <v>95</v>
      </c>
      <c r="K22" s="261" t="s">
        <v>10</v>
      </c>
      <c r="L22" s="260" t="s">
        <v>9</v>
      </c>
      <c r="M22" s="10">
        <v>183.7</v>
      </c>
      <c r="N22" s="10">
        <v>142.70000000000002</v>
      </c>
      <c r="O22" s="10">
        <v>153.69999999999999</v>
      </c>
      <c r="P22" s="10">
        <v>194.4</v>
      </c>
      <c r="Q22" s="10">
        <v>176.9</v>
      </c>
      <c r="R22" s="10">
        <v>172</v>
      </c>
      <c r="S22" s="10">
        <v>165.8</v>
      </c>
      <c r="T22" s="10">
        <v>157.70000000000002</v>
      </c>
      <c r="U22" s="10">
        <v>148.4</v>
      </c>
      <c r="V22" s="10">
        <v>145</v>
      </c>
      <c r="W22" s="261" t="s">
        <v>10</v>
      </c>
    </row>
    <row r="23" spans="1:23" s="44" customFormat="1" ht="15" customHeight="1">
      <c r="A23" s="260" t="s">
        <v>35</v>
      </c>
      <c r="B23" s="10">
        <v>71.900000000000006</v>
      </c>
      <c r="C23" s="10">
        <v>68.800000000000011</v>
      </c>
      <c r="D23" s="10">
        <v>59.099999999999994</v>
      </c>
      <c r="E23" s="10">
        <v>92.499999999999986</v>
      </c>
      <c r="F23" s="10">
        <v>90</v>
      </c>
      <c r="G23" s="10">
        <v>79.300000000000011</v>
      </c>
      <c r="H23" s="10">
        <v>51.199999999999996</v>
      </c>
      <c r="I23" s="10">
        <v>60</v>
      </c>
      <c r="J23" s="10">
        <v>48.599999999999994</v>
      </c>
      <c r="K23" s="261" t="s">
        <v>11</v>
      </c>
      <c r="L23" s="260" t="s">
        <v>35</v>
      </c>
      <c r="M23" s="10">
        <v>106.1</v>
      </c>
      <c r="N23" s="10">
        <v>94.600000000000009</v>
      </c>
      <c r="O23" s="10">
        <v>61.199999999999996</v>
      </c>
      <c r="P23" s="10">
        <v>62.3</v>
      </c>
      <c r="Q23" s="10">
        <v>55.999999999999993</v>
      </c>
      <c r="R23" s="10">
        <v>64.900000000000006</v>
      </c>
      <c r="S23" s="10">
        <v>80.600000000000009</v>
      </c>
      <c r="T23" s="10">
        <v>70</v>
      </c>
      <c r="U23" s="10">
        <v>67.7</v>
      </c>
      <c r="V23" s="10">
        <v>76.399999999999991</v>
      </c>
      <c r="W23" s="261" t="s">
        <v>11</v>
      </c>
    </row>
    <row r="24" spans="1:23" s="44" customFormat="1" ht="15" customHeight="1">
      <c r="A24" s="260" t="s">
        <v>36</v>
      </c>
      <c r="B24" s="10">
        <v>3.0999999999999996</v>
      </c>
      <c r="C24" s="10">
        <v>2.1999999999999997</v>
      </c>
      <c r="D24" s="10">
        <v>1.5999999999999999</v>
      </c>
      <c r="E24" s="10">
        <v>1.8000000000000003</v>
      </c>
      <c r="F24" s="10">
        <v>2.0999999999999996</v>
      </c>
      <c r="G24" s="10">
        <v>0.7</v>
      </c>
      <c r="H24" s="10">
        <v>0.5</v>
      </c>
      <c r="I24" s="10">
        <v>0.5</v>
      </c>
      <c r="J24" s="10">
        <v>0.4</v>
      </c>
      <c r="K24" s="261" t="s">
        <v>27</v>
      </c>
      <c r="L24" s="260" t="s">
        <v>36</v>
      </c>
      <c r="M24" s="10">
        <v>8.8000000000000007</v>
      </c>
      <c r="N24" s="10">
        <v>3.3000000000000003</v>
      </c>
      <c r="O24" s="10">
        <v>6.3</v>
      </c>
      <c r="P24" s="10">
        <v>3.7</v>
      </c>
      <c r="Q24" s="10">
        <v>2.2000000000000002</v>
      </c>
      <c r="R24" s="10">
        <v>3.0000000000000004</v>
      </c>
      <c r="S24" s="10">
        <v>2.8</v>
      </c>
      <c r="T24" s="10">
        <v>6</v>
      </c>
      <c r="U24" s="10">
        <v>4</v>
      </c>
      <c r="V24" s="10">
        <v>1.4</v>
      </c>
      <c r="W24" s="261" t="s">
        <v>27</v>
      </c>
    </row>
    <row r="25" spans="1:23" s="44" customFormat="1" ht="15" customHeight="1">
      <c r="A25" s="260" t="s">
        <v>37</v>
      </c>
      <c r="B25" s="10">
        <v>21.7</v>
      </c>
      <c r="C25" s="10">
        <v>20.3</v>
      </c>
      <c r="D25" s="10">
        <v>19.3</v>
      </c>
      <c r="E25" s="10">
        <v>24.6</v>
      </c>
      <c r="F25" s="10">
        <v>18.7</v>
      </c>
      <c r="G25" s="10">
        <v>13.899999999999999</v>
      </c>
      <c r="H25" s="10">
        <v>10.8</v>
      </c>
      <c r="I25" s="10">
        <v>12.4</v>
      </c>
      <c r="J25" s="10">
        <v>10.7</v>
      </c>
      <c r="K25" s="261" t="s">
        <v>73</v>
      </c>
      <c r="L25" s="260" t="s">
        <v>37</v>
      </c>
      <c r="M25" s="10">
        <v>50.9</v>
      </c>
      <c r="N25" s="10">
        <v>44</v>
      </c>
      <c r="O25" s="10">
        <v>33.199999999999996</v>
      </c>
      <c r="P25" s="10">
        <v>9.8999999999999986</v>
      </c>
      <c r="Q25" s="10">
        <v>18.8</v>
      </c>
      <c r="R25" s="10">
        <v>37.900000000000006</v>
      </c>
      <c r="S25" s="10">
        <v>21.2</v>
      </c>
      <c r="T25" s="10">
        <v>20.5</v>
      </c>
      <c r="U25" s="10">
        <v>16.399999999999999</v>
      </c>
      <c r="V25" s="10">
        <v>12.5</v>
      </c>
      <c r="W25" s="261" t="s">
        <v>73</v>
      </c>
    </row>
    <row r="26" spans="1:23" s="14" customFormat="1" ht="15" customHeight="1">
      <c r="A26" s="259" t="s">
        <v>76</v>
      </c>
      <c r="B26" s="26">
        <v>202.1</v>
      </c>
      <c r="C26" s="26">
        <v>222.60000000000002</v>
      </c>
      <c r="D26" s="26">
        <v>150</v>
      </c>
      <c r="E26" s="26">
        <v>162.9</v>
      </c>
      <c r="F26" s="26">
        <v>154.5</v>
      </c>
      <c r="G26" s="26">
        <v>138.39999999999998</v>
      </c>
      <c r="H26" s="26">
        <v>156.99999999999997</v>
      </c>
      <c r="I26" s="26">
        <v>125.20000000000002</v>
      </c>
      <c r="J26" s="26">
        <v>104.4</v>
      </c>
      <c r="K26" s="258" t="s">
        <v>12</v>
      </c>
      <c r="L26" s="259" t="s">
        <v>76</v>
      </c>
      <c r="M26" s="26">
        <v>505.7</v>
      </c>
      <c r="N26" s="26">
        <v>463.50000000000006</v>
      </c>
      <c r="O26" s="26">
        <v>388.69999999999993</v>
      </c>
      <c r="P26" s="26">
        <v>378.3</v>
      </c>
      <c r="Q26" s="26">
        <v>359.6</v>
      </c>
      <c r="R26" s="26">
        <v>359.50000000000006</v>
      </c>
      <c r="S26" s="26">
        <v>404.99999999999994</v>
      </c>
      <c r="T26" s="26">
        <v>391.19999999999993</v>
      </c>
      <c r="U26" s="26">
        <v>276.69999999999993</v>
      </c>
      <c r="V26" s="26">
        <v>280.5</v>
      </c>
      <c r="W26" s="258" t="s">
        <v>12</v>
      </c>
    </row>
    <row r="27" spans="1:23" s="14" customFormat="1" ht="15" customHeight="1">
      <c r="A27" s="259" t="s">
        <v>81</v>
      </c>
      <c r="B27" s="26">
        <v>1.2</v>
      </c>
      <c r="C27" s="26">
        <v>1.2</v>
      </c>
      <c r="D27" s="26">
        <v>1.7</v>
      </c>
      <c r="E27" s="26">
        <v>1.5</v>
      </c>
      <c r="F27" s="26">
        <v>1.5</v>
      </c>
      <c r="G27" s="26">
        <v>1.6</v>
      </c>
      <c r="H27" s="26">
        <v>1.3</v>
      </c>
      <c r="I27" s="26">
        <v>1.4</v>
      </c>
      <c r="J27" s="26">
        <v>1.2</v>
      </c>
      <c r="K27" s="258" t="s">
        <v>13</v>
      </c>
      <c r="L27" s="259" t="s">
        <v>81</v>
      </c>
      <c r="M27" s="26">
        <v>1.2</v>
      </c>
      <c r="N27" s="26">
        <v>1.1000000000000001</v>
      </c>
      <c r="O27" s="26">
        <v>0.9</v>
      </c>
      <c r="P27" s="26">
        <v>2.6</v>
      </c>
      <c r="Q27" s="26">
        <v>0</v>
      </c>
      <c r="R27" s="26">
        <v>0</v>
      </c>
      <c r="S27" s="26">
        <v>0.4</v>
      </c>
      <c r="T27" s="26">
        <v>0.7</v>
      </c>
      <c r="U27" s="26">
        <v>1.2</v>
      </c>
      <c r="V27" s="26">
        <v>1.4</v>
      </c>
      <c r="W27" s="258" t="s">
        <v>13</v>
      </c>
    </row>
    <row r="28" spans="1:23" s="44" customFormat="1" ht="15" customHeight="1">
      <c r="A28" s="260" t="s">
        <v>14</v>
      </c>
      <c r="B28" s="10">
        <v>-21.2</v>
      </c>
      <c r="C28" s="10">
        <v>-26.6</v>
      </c>
      <c r="D28" s="10">
        <v>-42.7</v>
      </c>
      <c r="E28" s="10">
        <v>-32.9</v>
      </c>
      <c r="F28" s="10">
        <v>-34.299999999999997</v>
      </c>
      <c r="G28" s="10">
        <v>-21.9</v>
      </c>
      <c r="H28" s="10">
        <v>-17</v>
      </c>
      <c r="I28" s="10">
        <v>-9.9</v>
      </c>
      <c r="J28" s="10">
        <v>-5.5</v>
      </c>
      <c r="K28" s="261" t="s">
        <v>15</v>
      </c>
      <c r="L28" s="260" t="s">
        <v>14</v>
      </c>
      <c r="M28" s="10">
        <v>-21.1</v>
      </c>
      <c r="N28" s="10">
        <v>-17.399999999999999</v>
      </c>
      <c r="O28" s="10">
        <v>-19.100000000000001</v>
      </c>
      <c r="P28" s="10">
        <v>-35.4</v>
      </c>
      <c r="Q28" s="10">
        <v>-42.1</v>
      </c>
      <c r="R28" s="10">
        <v>-62.1</v>
      </c>
      <c r="S28" s="10">
        <v>-40</v>
      </c>
      <c r="T28" s="10">
        <v>-42.5</v>
      </c>
      <c r="U28" s="10">
        <v>-28.2</v>
      </c>
      <c r="V28" s="10">
        <v>-25</v>
      </c>
      <c r="W28" s="261" t="s">
        <v>15</v>
      </c>
    </row>
    <row r="29" spans="1:23" s="44" customFormat="1" ht="15" customHeight="1">
      <c r="A29" s="260" t="s">
        <v>16</v>
      </c>
      <c r="B29" s="10">
        <v>17.8</v>
      </c>
      <c r="C29" s="10">
        <v>26.9</v>
      </c>
      <c r="D29" s="10">
        <v>92.6</v>
      </c>
      <c r="E29" s="10">
        <v>93.7</v>
      </c>
      <c r="F29" s="10">
        <v>84.9</v>
      </c>
      <c r="G29" s="10">
        <v>60.8</v>
      </c>
      <c r="H29" s="10">
        <v>36.799999999999997</v>
      </c>
      <c r="I29" s="10">
        <v>18.8</v>
      </c>
      <c r="J29" s="10">
        <v>0</v>
      </c>
      <c r="K29" s="261" t="s">
        <v>17</v>
      </c>
      <c r="L29" s="260" t="s">
        <v>16</v>
      </c>
      <c r="M29" s="10">
        <v>16.3</v>
      </c>
      <c r="N29" s="10">
        <v>15.1</v>
      </c>
      <c r="O29" s="10">
        <v>29.6</v>
      </c>
      <c r="P29" s="10">
        <v>26.8</v>
      </c>
      <c r="Q29" s="10">
        <v>48.9</v>
      </c>
      <c r="R29" s="10">
        <v>61.1</v>
      </c>
      <c r="S29" s="10">
        <v>61.5</v>
      </c>
      <c r="T29" s="10">
        <v>64.3</v>
      </c>
      <c r="U29" s="10">
        <v>64.7</v>
      </c>
      <c r="V29" s="10">
        <v>69.7</v>
      </c>
      <c r="W29" s="261" t="s">
        <v>17</v>
      </c>
    </row>
    <row r="30" spans="1:23" s="44" customFormat="1" ht="15" customHeight="1">
      <c r="A30" s="260" t="s">
        <v>18</v>
      </c>
      <c r="B30" s="10">
        <v>37.799999999999997</v>
      </c>
      <c r="C30" s="10">
        <v>32.9</v>
      </c>
      <c r="D30" s="10">
        <v>93.4</v>
      </c>
      <c r="E30" s="10">
        <v>85.8</v>
      </c>
      <c r="F30" s="10">
        <v>91.4</v>
      </c>
      <c r="G30" s="10">
        <v>91.8</v>
      </c>
      <c r="H30" s="10">
        <v>79.3</v>
      </c>
      <c r="I30" s="10">
        <v>69.599999999999994</v>
      </c>
      <c r="J30" s="10">
        <v>7.3</v>
      </c>
      <c r="K30" s="262" t="s">
        <v>19</v>
      </c>
      <c r="L30" s="260" t="s">
        <v>18</v>
      </c>
      <c r="M30" s="10">
        <v>21.1</v>
      </c>
      <c r="N30" s="10">
        <v>17.7</v>
      </c>
      <c r="O30" s="10">
        <v>41.2</v>
      </c>
      <c r="P30" s="10">
        <v>63.1</v>
      </c>
      <c r="Q30" s="10">
        <v>72.599999999999994</v>
      </c>
      <c r="R30" s="10">
        <v>106.2</v>
      </c>
      <c r="S30" s="10">
        <v>82.7</v>
      </c>
      <c r="T30" s="10">
        <v>123.5</v>
      </c>
      <c r="U30" s="10">
        <v>107.1</v>
      </c>
      <c r="V30" s="10">
        <v>79.099999999999994</v>
      </c>
      <c r="W30" s="262" t="s">
        <v>19</v>
      </c>
    </row>
    <row r="31" spans="1:23" s="14" customFormat="1" ht="15" customHeight="1">
      <c r="A31" s="228" t="s">
        <v>20</v>
      </c>
      <c r="B31" s="27">
        <v>1134.8000000000002</v>
      </c>
      <c r="C31" s="27">
        <v>1229</v>
      </c>
      <c r="D31" s="27">
        <v>1265.9000000000001</v>
      </c>
      <c r="E31" s="27">
        <v>1469.6</v>
      </c>
      <c r="F31" s="27">
        <v>1467.2</v>
      </c>
      <c r="G31" s="27">
        <v>1298.6999999999998</v>
      </c>
      <c r="H31" s="27">
        <v>1148.7</v>
      </c>
      <c r="I31" s="27">
        <v>1141.3000000000002</v>
      </c>
      <c r="J31" s="27">
        <v>1099.5</v>
      </c>
      <c r="K31" s="27" t="s">
        <v>21</v>
      </c>
      <c r="L31" s="265" t="s">
        <v>20</v>
      </c>
      <c r="M31" s="27">
        <v>1905.8</v>
      </c>
      <c r="N31" s="27">
        <v>1781.1000000000001</v>
      </c>
      <c r="O31" s="27">
        <v>1513.3000000000002</v>
      </c>
      <c r="P31" s="27">
        <v>1359.0000000000002</v>
      </c>
      <c r="Q31" s="27">
        <v>1264.8</v>
      </c>
      <c r="R31" s="27">
        <v>1383.5000000000002</v>
      </c>
      <c r="S31" s="27">
        <v>1478.9</v>
      </c>
      <c r="T31" s="27">
        <v>1792.8999999999999</v>
      </c>
      <c r="U31" s="27">
        <v>1493.2</v>
      </c>
      <c r="V31" s="27">
        <v>1390.6</v>
      </c>
      <c r="W31" s="27" t="s">
        <v>21</v>
      </c>
    </row>
  </sheetData>
  <mergeCells count="4">
    <mergeCell ref="A1:K1"/>
    <mergeCell ref="L1:W1"/>
    <mergeCell ref="A2:K2"/>
    <mergeCell ref="L2:W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92" orientation="landscape" useFirstPageNumber="1" horizontalDpi="4294967294" verticalDpi="4294967294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0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W25"/>
  <sheetViews>
    <sheetView zoomScaleNormal="100" zoomScaleSheetLayoutView="80" workbookViewId="0">
      <selection activeCell="X20" sqref="X20"/>
    </sheetView>
  </sheetViews>
  <sheetFormatPr defaultRowHeight="14.25"/>
  <cols>
    <col min="1" max="1" width="25.25" customWidth="1"/>
    <col min="2" max="10" width="8.625" customWidth="1"/>
    <col min="11" max="11" width="21.375" customWidth="1"/>
    <col min="12" max="12" width="24.75" customWidth="1"/>
    <col min="13" max="22" width="8.625" customWidth="1"/>
    <col min="23" max="23" width="21.5" customWidth="1"/>
  </cols>
  <sheetData>
    <row r="1" spans="1:23" s="9" customFormat="1" ht="20.100000000000001" customHeight="1">
      <c r="A1" s="239" t="s">
        <v>246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247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s="9" customFormat="1" ht="20.100000000000001" customHeight="1">
      <c r="A2" s="240" t="s">
        <v>248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249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ht="18.75" customHeight="1">
      <c r="A5" s="12" t="s">
        <v>39</v>
      </c>
      <c r="B5" s="24">
        <v>2002</v>
      </c>
      <c r="C5" s="24">
        <v>2001</v>
      </c>
      <c r="D5" s="24">
        <v>2000</v>
      </c>
      <c r="E5" s="24">
        <v>1999</v>
      </c>
      <c r="F5" s="24">
        <v>1998</v>
      </c>
      <c r="G5" s="24">
        <v>1997</v>
      </c>
      <c r="H5" s="24">
        <v>1996</v>
      </c>
      <c r="I5" s="24">
        <v>1995</v>
      </c>
      <c r="J5" s="24">
        <v>1994</v>
      </c>
      <c r="K5" s="13" t="s">
        <v>38</v>
      </c>
      <c r="L5" s="12" t="s">
        <v>39</v>
      </c>
      <c r="M5" s="40">
        <v>2012</v>
      </c>
      <c r="N5" s="40">
        <v>2011</v>
      </c>
      <c r="O5" s="24">
        <v>2010</v>
      </c>
      <c r="P5" s="24">
        <v>2009</v>
      </c>
      <c r="Q5" s="24">
        <v>2008</v>
      </c>
      <c r="R5" s="24">
        <v>2007</v>
      </c>
      <c r="S5" s="24">
        <v>2006</v>
      </c>
      <c r="T5" s="24">
        <v>2005</v>
      </c>
      <c r="U5" s="24">
        <v>2004</v>
      </c>
      <c r="V5" s="24">
        <v>2003</v>
      </c>
      <c r="W5" s="13" t="s">
        <v>38</v>
      </c>
    </row>
    <row r="6" spans="1:23" s="14" customFormat="1" ht="20.100000000000001" customHeight="1">
      <c r="A6" s="259" t="s">
        <v>83</v>
      </c>
      <c r="B6" s="26">
        <v>4416.8999999999996</v>
      </c>
      <c r="C6" s="26">
        <v>4932.3</v>
      </c>
      <c r="D6" s="26">
        <v>5116.5</v>
      </c>
      <c r="E6" s="26">
        <v>5403.8</v>
      </c>
      <c r="F6" s="26">
        <v>5050.7</v>
      </c>
      <c r="G6" s="26">
        <v>4570.6000000000004</v>
      </c>
      <c r="H6" s="26">
        <v>4052</v>
      </c>
      <c r="I6" s="26">
        <v>4000.5</v>
      </c>
      <c r="J6" s="26">
        <v>3691</v>
      </c>
      <c r="K6" s="258" t="s">
        <v>40</v>
      </c>
      <c r="L6" s="259" t="s">
        <v>83</v>
      </c>
      <c r="M6" s="26">
        <v>8822.2000000000007</v>
      </c>
      <c r="N6" s="26">
        <v>8045.7999999999993</v>
      </c>
      <c r="O6" s="26">
        <v>7320.5</v>
      </c>
      <c r="P6" s="26">
        <v>7059.5</v>
      </c>
      <c r="Q6" s="26">
        <v>6602.8</v>
      </c>
      <c r="R6" s="26">
        <v>6520.2</v>
      </c>
      <c r="S6" s="26">
        <v>6149.8</v>
      </c>
      <c r="T6" s="26">
        <v>6340.2</v>
      </c>
      <c r="U6" s="26">
        <v>5672.2</v>
      </c>
      <c r="V6" s="26">
        <v>4937.6000000000004</v>
      </c>
      <c r="W6" s="258" t="s">
        <v>40</v>
      </c>
    </row>
    <row r="7" spans="1:23" s="44" customFormat="1" ht="20.100000000000001" customHeight="1">
      <c r="A7" s="260" t="s">
        <v>84</v>
      </c>
      <c r="B7" s="10">
        <v>3309.8999999999996</v>
      </c>
      <c r="C7" s="10">
        <v>3674.6</v>
      </c>
      <c r="D7" s="10">
        <v>3881.1</v>
      </c>
      <c r="E7" s="10">
        <v>4208.3999999999996</v>
      </c>
      <c r="F7" s="10">
        <v>3953.7</v>
      </c>
      <c r="G7" s="10">
        <v>3568.2</v>
      </c>
      <c r="H7" s="10">
        <v>3103.9</v>
      </c>
      <c r="I7" s="10">
        <v>3170.7000000000003</v>
      </c>
      <c r="J7" s="10">
        <v>2930.8</v>
      </c>
      <c r="K7" s="261" t="s">
        <v>41</v>
      </c>
      <c r="L7" s="260" t="s">
        <v>84</v>
      </c>
      <c r="M7" s="10">
        <v>6535.4</v>
      </c>
      <c r="N7" s="10">
        <v>5810.6</v>
      </c>
      <c r="O7" s="10">
        <v>5237.2</v>
      </c>
      <c r="P7" s="10">
        <v>5044.8</v>
      </c>
      <c r="Q7" s="10">
        <v>4777.3</v>
      </c>
      <c r="R7" s="10">
        <v>4869.7</v>
      </c>
      <c r="S7" s="10">
        <v>4497.8</v>
      </c>
      <c r="T7" s="10">
        <v>4781.3</v>
      </c>
      <c r="U7" s="10">
        <v>4270.3</v>
      </c>
      <c r="V7" s="10">
        <v>3822.7</v>
      </c>
      <c r="W7" s="261" t="s">
        <v>41</v>
      </c>
    </row>
    <row r="8" spans="1:23" s="44" customFormat="1" ht="26.25" customHeight="1">
      <c r="A8" s="260" t="s">
        <v>85</v>
      </c>
      <c r="B8" s="10">
        <v>914.5</v>
      </c>
      <c r="C8" s="10">
        <v>1079.4000000000001</v>
      </c>
      <c r="D8" s="10">
        <v>1068.4000000000001</v>
      </c>
      <c r="E8" s="10">
        <v>999.59999999999991</v>
      </c>
      <c r="F8" s="10">
        <v>911.19999999999993</v>
      </c>
      <c r="G8" s="10">
        <v>817.2</v>
      </c>
      <c r="H8" s="10">
        <v>723.3</v>
      </c>
      <c r="I8" s="10">
        <v>605.79999999999995</v>
      </c>
      <c r="J8" s="10">
        <v>538.79999999999995</v>
      </c>
      <c r="K8" s="261" t="s">
        <v>42</v>
      </c>
      <c r="L8" s="260" t="s">
        <v>85</v>
      </c>
      <c r="M8" s="10">
        <v>1989.9</v>
      </c>
      <c r="N8" s="10">
        <v>1925.6</v>
      </c>
      <c r="O8" s="10">
        <v>1793.4</v>
      </c>
      <c r="P8" s="10">
        <v>1700</v>
      </c>
      <c r="Q8" s="10">
        <v>1570.6999999999998</v>
      </c>
      <c r="R8" s="10">
        <v>1461.4</v>
      </c>
      <c r="S8" s="10">
        <v>1444.5</v>
      </c>
      <c r="T8" s="10">
        <v>1364.7</v>
      </c>
      <c r="U8" s="10">
        <v>1227</v>
      </c>
      <c r="V8" s="10">
        <v>911.9</v>
      </c>
      <c r="W8" s="261" t="s">
        <v>42</v>
      </c>
    </row>
    <row r="9" spans="1:23" s="44" customFormat="1" ht="36" customHeight="1">
      <c r="A9" s="260" t="s">
        <v>89</v>
      </c>
      <c r="B9" s="10">
        <v>192.5</v>
      </c>
      <c r="C9" s="10">
        <v>178.3</v>
      </c>
      <c r="D9" s="10">
        <v>167</v>
      </c>
      <c r="E9" s="10">
        <v>195.79999999999998</v>
      </c>
      <c r="F9" s="10">
        <v>185.8</v>
      </c>
      <c r="G9" s="10">
        <v>185.2</v>
      </c>
      <c r="H9" s="10">
        <v>224.8</v>
      </c>
      <c r="I9" s="10">
        <v>224</v>
      </c>
      <c r="J9" s="10">
        <v>221.39999999999998</v>
      </c>
      <c r="K9" s="261" t="s">
        <v>43</v>
      </c>
      <c r="L9" s="260" t="s">
        <v>89</v>
      </c>
      <c r="M9" s="10">
        <v>296.89999999999998</v>
      </c>
      <c r="N9" s="10">
        <v>309.60000000000002</v>
      </c>
      <c r="O9" s="10">
        <v>289.89999999999998</v>
      </c>
      <c r="P9" s="10">
        <v>314.7</v>
      </c>
      <c r="Q9" s="10">
        <v>254.8</v>
      </c>
      <c r="R9" s="10">
        <v>189.1</v>
      </c>
      <c r="S9" s="10">
        <v>207.5</v>
      </c>
      <c r="T9" s="10">
        <v>194.2</v>
      </c>
      <c r="U9" s="10">
        <v>174.9</v>
      </c>
      <c r="V9" s="10">
        <v>203</v>
      </c>
      <c r="W9" s="261" t="s">
        <v>43</v>
      </c>
    </row>
    <row r="10" spans="1:23" s="14" customFormat="1" ht="20.100000000000001" customHeight="1">
      <c r="A10" s="259" t="s">
        <v>51</v>
      </c>
      <c r="B10" s="26">
        <v>877.5</v>
      </c>
      <c r="C10" s="26">
        <v>1035.7</v>
      </c>
      <c r="D10" s="26">
        <v>1312.2</v>
      </c>
      <c r="E10" s="26">
        <v>1874.1</v>
      </c>
      <c r="F10" s="26">
        <v>1361.5</v>
      </c>
      <c r="G10" s="26">
        <v>1186.4000000000001</v>
      </c>
      <c r="H10" s="26">
        <v>1051.5999999999999</v>
      </c>
      <c r="I10" s="26">
        <v>1046.5</v>
      </c>
      <c r="J10" s="26">
        <v>1041.5999999999999</v>
      </c>
      <c r="K10" s="258" t="s">
        <v>44</v>
      </c>
      <c r="L10" s="259" t="s">
        <v>51</v>
      </c>
      <c r="M10" s="26">
        <v>1578.1</v>
      </c>
      <c r="N10" s="26">
        <v>1326</v>
      </c>
      <c r="O10" s="26">
        <v>1354.8999999999999</v>
      </c>
      <c r="P10" s="26">
        <v>1393.1000000000001</v>
      </c>
      <c r="Q10" s="26">
        <v>1199.4000000000001</v>
      </c>
      <c r="R10" s="26">
        <v>888.5</v>
      </c>
      <c r="S10" s="26">
        <v>1138.1999999999998</v>
      </c>
      <c r="T10" s="26">
        <v>1234</v>
      </c>
      <c r="U10" s="26">
        <v>1151.5</v>
      </c>
      <c r="V10" s="26">
        <v>1117.0999999999999</v>
      </c>
      <c r="W10" s="258" t="s">
        <v>44</v>
      </c>
    </row>
    <row r="11" spans="1:23" s="44" customFormat="1" ht="20.100000000000001" customHeight="1">
      <c r="A11" s="260" t="s">
        <v>90</v>
      </c>
      <c r="B11" s="10">
        <v>849.40000000000009</v>
      </c>
      <c r="C11" s="10">
        <v>1016</v>
      </c>
      <c r="D11" s="10">
        <v>1276.9000000000001</v>
      </c>
      <c r="E11" s="10">
        <v>1730.1000000000001</v>
      </c>
      <c r="F11" s="10">
        <v>1272.7</v>
      </c>
      <c r="G11" s="10">
        <v>1104.9000000000001</v>
      </c>
      <c r="H11" s="10">
        <v>994</v>
      </c>
      <c r="I11" s="10">
        <v>983.2</v>
      </c>
      <c r="J11" s="10">
        <v>1000.5999999999999</v>
      </c>
      <c r="K11" s="261" t="s">
        <v>45</v>
      </c>
      <c r="L11" s="260" t="s">
        <v>90</v>
      </c>
      <c r="M11" s="10">
        <v>1755.9</v>
      </c>
      <c r="N11" s="10">
        <v>1554</v>
      </c>
      <c r="O11" s="10">
        <v>1285.6000000000001</v>
      </c>
      <c r="P11" s="10">
        <v>1366.2</v>
      </c>
      <c r="Q11" s="10">
        <v>1154</v>
      </c>
      <c r="R11" s="10">
        <v>862.5</v>
      </c>
      <c r="S11" s="10">
        <v>1104.5</v>
      </c>
      <c r="T11" s="10">
        <v>1216.1999999999998</v>
      </c>
      <c r="U11" s="10">
        <v>1111.5999999999999</v>
      </c>
      <c r="V11" s="10">
        <v>1082.8000000000002</v>
      </c>
      <c r="W11" s="261" t="s">
        <v>45</v>
      </c>
    </row>
    <row r="12" spans="1:23" s="44" customFormat="1" ht="20.100000000000001" customHeight="1">
      <c r="A12" s="260" t="s">
        <v>52</v>
      </c>
      <c r="B12" s="10">
        <v>509.9</v>
      </c>
      <c r="C12" s="10">
        <v>638.1</v>
      </c>
      <c r="D12" s="10">
        <v>843.2</v>
      </c>
      <c r="E12" s="10">
        <v>1210.4000000000001</v>
      </c>
      <c r="F12" s="10">
        <v>949.19999999999993</v>
      </c>
      <c r="G12" s="10">
        <v>842.4</v>
      </c>
      <c r="H12" s="10">
        <v>755.3</v>
      </c>
      <c r="I12" s="10">
        <v>733.8</v>
      </c>
      <c r="J12" s="10">
        <v>739</v>
      </c>
      <c r="K12" s="266" t="s">
        <v>60</v>
      </c>
      <c r="L12" s="260" t="s">
        <v>52</v>
      </c>
      <c r="M12" s="10">
        <v>1364.8</v>
      </c>
      <c r="N12" s="10">
        <v>1169.5999999999999</v>
      </c>
      <c r="O12" s="10">
        <v>914.4</v>
      </c>
      <c r="P12" s="10">
        <v>1009.8</v>
      </c>
      <c r="Q12" s="10">
        <v>845</v>
      </c>
      <c r="R12" s="10">
        <v>593</v>
      </c>
      <c r="S12" s="10">
        <v>591.79999999999995</v>
      </c>
      <c r="T12" s="10">
        <v>805.1</v>
      </c>
      <c r="U12" s="10">
        <v>759.90000000000009</v>
      </c>
      <c r="V12" s="10">
        <v>658</v>
      </c>
      <c r="W12" s="266" t="s">
        <v>60</v>
      </c>
    </row>
    <row r="13" spans="1:23" s="44" customFormat="1" ht="20.100000000000001" customHeight="1">
      <c r="A13" s="260" t="s">
        <v>53</v>
      </c>
      <c r="B13" s="10">
        <v>339.5</v>
      </c>
      <c r="C13" s="10">
        <v>377.9</v>
      </c>
      <c r="D13" s="10">
        <v>433.7</v>
      </c>
      <c r="E13" s="10">
        <v>519.70000000000005</v>
      </c>
      <c r="F13" s="10">
        <v>323.5</v>
      </c>
      <c r="G13" s="10">
        <v>262.5</v>
      </c>
      <c r="H13" s="10">
        <v>238.7</v>
      </c>
      <c r="I13" s="10">
        <v>249.4</v>
      </c>
      <c r="J13" s="10">
        <v>261.60000000000002</v>
      </c>
      <c r="K13" s="266" t="s">
        <v>61</v>
      </c>
      <c r="L13" s="260" t="s">
        <v>53</v>
      </c>
      <c r="M13" s="10">
        <v>391.09999999999997</v>
      </c>
      <c r="N13" s="10">
        <v>384.40000000000003</v>
      </c>
      <c r="O13" s="10">
        <v>371.2</v>
      </c>
      <c r="P13" s="10">
        <v>356.4</v>
      </c>
      <c r="Q13" s="10">
        <v>309</v>
      </c>
      <c r="R13" s="10">
        <v>269.5</v>
      </c>
      <c r="S13" s="10">
        <v>512.70000000000005</v>
      </c>
      <c r="T13" s="10">
        <v>411.1</v>
      </c>
      <c r="U13" s="10">
        <v>351.7</v>
      </c>
      <c r="V13" s="10">
        <v>424.8</v>
      </c>
      <c r="W13" s="266" t="s">
        <v>61</v>
      </c>
    </row>
    <row r="14" spans="1:23" s="44" customFormat="1" ht="20.100000000000001" customHeight="1">
      <c r="A14" s="260" t="s">
        <v>86</v>
      </c>
      <c r="B14" s="10">
        <v>28.1</v>
      </c>
      <c r="C14" s="10">
        <v>19.7</v>
      </c>
      <c r="D14" s="10">
        <v>35.300000000000004</v>
      </c>
      <c r="E14" s="10">
        <v>144</v>
      </c>
      <c r="F14" s="10">
        <v>88.800000000000011</v>
      </c>
      <c r="G14" s="10">
        <v>81.5</v>
      </c>
      <c r="H14" s="10">
        <v>57.599999999999994</v>
      </c>
      <c r="I14" s="10">
        <v>63.3</v>
      </c>
      <c r="J14" s="10">
        <v>41</v>
      </c>
      <c r="K14" s="261" t="s">
        <v>46</v>
      </c>
      <c r="L14" s="260" t="s">
        <v>86</v>
      </c>
      <c r="M14" s="10">
        <v>-177.79999999999998</v>
      </c>
      <c r="N14" s="10">
        <v>-228</v>
      </c>
      <c r="O14" s="10">
        <v>69.3</v>
      </c>
      <c r="P14" s="10">
        <v>26.9</v>
      </c>
      <c r="Q14" s="10">
        <v>45.4</v>
      </c>
      <c r="R14" s="10">
        <v>26</v>
      </c>
      <c r="S14" s="10">
        <v>33.700000000000003</v>
      </c>
      <c r="T14" s="10">
        <v>17.8</v>
      </c>
      <c r="U14" s="10">
        <v>39.9</v>
      </c>
      <c r="V14" s="10">
        <v>34.299999999999997</v>
      </c>
      <c r="W14" s="261" t="s">
        <v>46</v>
      </c>
    </row>
    <row r="15" spans="1:23" s="44" customFormat="1" ht="20.100000000000001" customHeight="1">
      <c r="A15" s="260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261" t="s">
        <v>47</v>
      </c>
      <c r="L15" s="260" t="s">
        <v>54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261" t="s">
        <v>47</v>
      </c>
    </row>
    <row r="16" spans="1:23" s="14" customFormat="1" ht="27" customHeight="1">
      <c r="A16" s="259" t="s">
        <v>55</v>
      </c>
      <c r="B16" s="26">
        <v>-1847.5</v>
      </c>
      <c r="C16" s="26">
        <v>-2089.1</v>
      </c>
      <c r="D16" s="26">
        <v>-2149.1</v>
      </c>
      <c r="E16" s="26">
        <v>-2599.9</v>
      </c>
      <c r="F16" s="26">
        <v>-2050.6999999999998</v>
      </c>
      <c r="G16" s="26">
        <v>-1925.5</v>
      </c>
      <c r="H16" s="26">
        <v>-1760</v>
      </c>
      <c r="I16" s="26">
        <v>-1783.9</v>
      </c>
      <c r="J16" s="26">
        <v>-1700.4</v>
      </c>
      <c r="K16" s="258" t="s">
        <v>48</v>
      </c>
      <c r="L16" s="259" t="s">
        <v>55</v>
      </c>
      <c r="M16" s="26">
        <v>-3084.9</v>
      </c>
      <c r="N16" s="26">
        <v>-2530.5</v>
      </c>
      <c r="O16" s="26">
        <v>-2523</v>
      </c>
      <c r="P16" s="26">
        <v>-2792.6</v>
      </c>
      <c r="Q16" s="26">
        <v>-2545</v>
      </c>
      <c r="R16" s="26">
        <v>-2493.3000000000002</v>
      </c>
      <c r="S16" s="26">
        <v>-2687.6000000000004</v>
      </c>
      <c r="T16" s="26">
        <v>-2792</v>
      </c>
      <c r="U16" s="26">
        <v>-2540.6</v>
      </c>
      <c r="V16" s="26">
        <v>-2130.6</v>
      </c>
      <c r="W16" s="258" t="s">
        <v>48</v>
      </c>
    </row>
    <row r="17" spans="1:23" s="44" customFormat="1" ht="20.100000000000001" customHeight="1">
      <c r="A17" s="260" t="s">
        <v>56</v>
      </c>
      <c r="B17" s="10">
        <v>480.9</v>
      </c>
      <c r="C17" s="10">
        <v>589.6</v>
      </c>
      <c r="D17" s="10">
        <v>879.2</v>
      </c>
      <c r="E17" s="10">
        <v>750.9</v>
      </c>
      <c r="F17" s="10">
        <v>710.40000000000009</v>
      </c>
      <c r="G17" s="10">
        <v>606.4</v>
      </c>
      <c r="H17" s="10">
        <v>501.6</v>
      </c>
      <c r="I17" s="10">
        <v>522.29999999999995</v>
      </c>
      <c r="J17" s="10">
        <v>412</v>
      </c>
      <c r="K17" s="261" t="s">
        <v>49</v>
      </c>
      <c r="L17" s="260" t="s">
        <v>56</v>
      </c>
      <c r="M17" s="10">
        <v>1290.3999999999999</v>
      </c>
      <c r="N17" s="10">
        <v>1298.3</v>
      </c>
      <c r="O17" s="10">
        <v>1031.5999999999999</v>
      </c>
      <c r="P17" s="10">
        <v>1015.1</v>
      </c>
      <c r="Q17" s="10">
        <v>951.4</v>
      </c>
      <c r="R17" s="10">
        <v>811.5</v>
      </c>
      <c r="S17" s="10">
        <v>683.40000000000009</v>
      </c>
      <c r="T17" s="10">
        <v>704.4</v>
      </c>
      <c r="U17" s="10">
        <v>596.80000000000007</v>
      </c>
      <c r="V17" s="10">
        <v>540.6</v>
      </c>
      <c r="W17" s="261" t="s">
        <v>49</v>
      </c>
    </row>
    <row r="18" spans="1:23" s="44" customFormat="1" ht="20.100000000000001" customHeight="1">
      <c r="A18" s="260" t="s">
        <v>57</v>
      </c>
      <c r="B18" s="10">
        <v>418.1</v>
      </c>
      <c r="C18" s="10">
        <v>511</v>
      </c>
      <c r="D18" s="10">
        <v>689.9</v>
      </c>
      <c r="E18" s="10">
        <v>658.8</v>
      </c>
      <c r="F18" s="10">
        <v>641.30000000000007</v>
      </c>
      <c r="G18" s="10">
        <v>562.29999999999995</v>
      </c>
      <c r="H18" s="10">
        <v>462.6</v>
      </c>
      <c r="I18" s="10">
        <v>485.1</v>
      </c>
      <c r="J18" s="10">
        <v>384</v>
      </c>
      <c r="K18" s="266" t="s">
        <v>62</v>
      </c>
      <c r="L18" s="260" t="s">
        <v>57</v>
      </c>
      <c r="M18" s="10">
        <v>1085.5999999999999</v>
      </c>
      <c r="N18" s="10">
        <v>1111.7</v>
      </c>
      <c r="O18" s="10">
        <v>863</v>
      </c>
      <c r="P18" s="10">
        <v>784.2</v>
      </c>
      <c r="Q18" s="10">
        <v>753.4</v>
      </c>
      <c r="R18" s="10">
        <v>649.09999999999991</v>
      </c>
      <c r="S18" s="10">
        <v>589.6</v>
      </c>
      <c r="T18" s="10">
        <v>564.20000000000005</v>
      </c>
      <c r="U18" s="10">
        <v>525.29999999999995</v>
      </c>
      <c r="V18" s="10">
        <v>479.5</v>
      </c>
      <c r="W18" s="266" t="s">
        <v>62</v>
      </c>
    </row>
    <row r="19" spans="1:23" s="44" customFormat="1" ht="20.100000000000001" customHeight="1">
      <c r="A19" s="260" t="s">
        <v>58</v>
      </c>
      <c r="B19" s="10">
        <v>62.8</v>
      </c>
      <c r="C19" s="10">
        <v>78.599999999999994</v>
      </c>
      <c r="D19" s="10">
        <v>189.3</v>
      </c>
      <c r="E19" s="10">
        <v>92.1</v>
      </c>
      <c r="F19" s="10">
        <v>69.099999999999994</v>
      </c>
      <c r="G19" s="10">
        <v>44.1</v>
      </c>
      <c r="H19" s="10">
        <v>39</v>
      </c>
      <c r="I19" s="10">
        <v>37.200000000000003</v>
      </c>
      <c r="J19" s="10">
        <v>28</v>
      </c>
      <c r="K19" s="266" t="s">
        <v>63</v>
      </c>
      <c r="L19" s="260" t="s">
        <v>58</v>
      </c>
      <c r="M19" s="10">
        <v>204.8</v>
      </c>
      <c r="N19" s="10">
        <v>186.60000000000002</v>
      </c>
      <c r="O19" s="10">
        <v>168.6</v>
      </c>
      <c r="P19" s="10">
        <v>230.9</v>
      </c>
      <c r="Q19" s="10">
        <v>198</v>
      </c>
      <c r="R19" s="10">
        <v>162.4</v>
      </c>
      <c r="S19" s="10">
        <v>93.8</v>
      </c>
      <c r="T19" s="10">
        <v>140.19999999999999</v>
      </c>
      <c r="U19" s="10">
        <v>71.5</v>
      </c>
      <c r="V19" s="10">
        <v>61.1</v>
      </c>
      <c r="W19" s="266" t="s">
        <v>63</v>
      </c>
    </row>
    <row r="20" spans="1:23" s="44" customFormat="1" ht="20.100000000000001" customHeight="1">
      <c r="A20" s="260" t="s">
        <v>59</v>
      </c>
      <c r="B20" s="10">
        <v>2328.4</v>
      </c>
      <c r="C20" s="10">
        <v>2678.7</v>
      </c>
      <c r="D20" s="10">
        <v>3028.3</v>
      </c>
      <c r="E20" s="10">
        <v>3350.8</v>
      </c>
      <c r="F20" s="10">
        <v>2761.1</v>
      </c>
      <c r="G20" s="10">
        <v>2531.9</v>
      </c>
      <c r="H20" s="10">
        <v>2261.6000000000004</v>
      </c>
      <c r="I20" s="10">
        <v>2306.1999999999998</v>
      </c>
      <c r="J20" s="10">
        <v>2112.3999999999996</v>
      </c>
      <c r="K20" s="261" t="s">
        <v>50</v>
      </c>
      <c r="L20" s="260" t="s">
        <v>59</v>
      </c>
      <c r="M20" s="10">
        <v>4375.3</v>
      </c>
      <c r="N20" s="10">
        <v>3828.7999999999997</v>
      </c>
      <c r="O20" s="10">
        <v>3554.6000000000004</v>
      </c>
      <c r="P20" s="10">
        <v>3807.7</v>
      </c>
      <c r="Q20" s="10">
        <v>3496.3999999999996</v>
      </c>
      <c r="R20" s="10">
        <v>3304.8</v>
      </c>
      <c r="S20" s="10">
        <v>3371</v>
      </c>
      <c r="T20" s="10">
        <v>3496.3999999999996</v>
      </c>
      <c r="U20" s="10">
        <v>3137.3999999999996</v>
      </c>
      <c r="V20" s="10">
        <v>2671.2</v>
      </c>
      <c r="W20" s="261" t="s">
        <v>50</v>
      </c>
    </row>
    <row r="21" spans="1:23" s="44" customFormat="1" ht="20.100000000000001" customHeight="1">
      <c r="A21" s="260" t="s">
        <v>57</v>
      </c>
      <c r="B21" s="10">
        <v>1938.3</v>
      </c>
      <c r="C21" s="10">
        <v>2254.1</v>
      </c>
      <c r="D21" s="10">
        <v>2641.7</v>
      </c>
      <c r="E21" s="10">
        <v>3020.3</v>
      </c>
      <c r="F21" s="10">
        <v>2427.3000000000002</v>
      </c>
      <c r="G21" s="10">
        <v>2241.6999999999998</v>
      </c>
      <c r="H21" s="10">
        <v>2008.6</v>
      </c>
      <c r="I21" s="10">
        <v>2074.1</v>
      </c>
      <c r="J21" s="10">
        <v>1866</v>
      </c>
      <c r="K21" s="266" t="s">
        <v>62</v>
      </c>
      <c r="L21" s="260" t="s">
        <v>57</v>
      </c>
      <c r="M21" s="10">
        <v>3866</v>
      </c>
      <c r="N21" s="10">
        <v>3360.2</v>
      </c>
      <c r="O21" s="10">
        <v>3052.2</v>
      </c>
      <c r="P21" s="10">
        <v>3283.9</v>
      </c>
      <c r="Q21" s="10">
        <v>3024.9</v>
      </c>
      <c r="R21" s="10">
        <v>2774.3</v>
      </c>
      <c r="S21" s="10">
        <v>2664</v>
      </c>
      <c r="T21" s="10">
        <v>3161.5</v>
      </c>
      <c r="U21" s="10">
        <v>2850.3</v>
      </c>
      <c r="V21" s="10">
        <v>2366.1999999999998</v>
      </c>
      <c r="W21" s="266" t="s">
        <v>62</v>
      </c>
    </row>
    <row r="22" spans="1:23" s="44" customFormat="1" ht="20.100000000000001" customHeight="1">
      <c r="A22" s="260" t="s">
        <v>58</v>
      </c>
      <c r="B22" s="10">
        <v>390.1</v>
      </c>
      <c r="C22" s="10">
        <v>424.59999999999997</v>
      </c>
      <c r="D22" s="10">
        <v>386.6</v>
      </c>
      <c r="E22" s="10">
        <v>330.5</v>
      </c>
      <c r="F22" s="10">
        <v>333.8</v>
      </c>
      <c r="G22" s="10">
        <v>290.2</v>
      </c>
      <c r="H22" s="10">
        <v>253</v>
      </c>
      <c r="I22" s="10">
        <v>232.1</v>
      </c>
      <c r="J22" s="10">
        <v>246.4</v>
      </c>
      <c r="K22" s="266" t="s">
        <v>63</v>
      </c>
      <c r="L22" s="260" t="s">
        <v>58</v>
      </c>
      <c r="M22" s="10">
        <v>509.29999999999995</v>
      </c>
      <c r="N22" s="10">
        <v>468.6</v>
      </c>
      <c r="O22" s="10">
        <v>502.4</v>
      </c>
      <c r="P22" s="10">
        <v>523.79999999999995</v>
      </c>
      <c r="Q22" s="10">
        <v>471.5</v>
      </c>
      <c r="R22" s="10">
        <v>530.5</v>
      </c>
      <c r="S22" s="10">
        <v>707</v>
      </c>
      <c r="T22" s="10">
        <v>334.9</v>
      </c>
      <c r="U22" s="10">
        <v>287.10000000000002</v>
      </c>
      <c r="V22" s="10">
        <v>305</v>
      </c>
      <c r="W22" s="266" t="s">
        <v>63</v>
      </c>
    </row>
    <row r="23" spans="1:23" s="44" customFormat="1" ht="20.100000000000001" customHeight="1">
      <c r="A23" s="260" t="s">
        <v>142</v>
      </c>
      <c r="B23" s="10">
        <v>-5.8000000000000007</v>
      </c>
      <c r="C23" s="10">
        <v>53.3</v>
      </c>
      <c r="D23" s="10">
        <v>56.3</v>
      </c>
      <c r="E23" s="10">
        <v>63.599999999999994</v>
      </c>
      <c r="F23" s="10">
        <v>17.5</v>
      </c>
      <c r="G23" s="10">
        <v>-1.5</v>
      </c>
      <c r="H23" s="10">
        <v>-3.4999999999999982</v>
      </c>
      <c r="I23" s="10">
        <v>36.9</v>
      </c>
      <c r="J23" s="10">
        <v>48.5</v>
      </c>
      <c r="K23" s="266" t="s">
        <v>143</v>
      </c>
      <c r="L23" s="260" t="s">
        <v>142</v>
      </c>
      <c r="M23" s="10">
        <v>-0.59999999999999787</v>
      </c>
      <c r="N23" s="10">
        <v>41</v>
      </c>
      <c r="O23" s="10">
        <v>-30.1</v>
      </c>
      <c r="P23" s="10">
        <v>3.6</v>
      </c>
      <c r="Q23" s="10">
        <v>-45.1</v>
      </c>
      <c r="R23" s="10">
        <v>-2</v>
      </c>
      <c r="S23" s="10">
        <v>9.1999999999999993</v>
      </c>
      <c r="T23" s="10">
        <v>14.5</v>
      </c>
      <c r="U23" s="10">
        <v>46.099999999999994</v>
      </c>
      <c r="V23" s="10">
        <v>-0.70000000000000018</v>
      </c>
      <c r="W23" s="266" t="s">
        <v>143</v>
      </c>
    </row>
    <row r="24" spans="1:23" s="14" customFormat="1" ht="20.100000000000001" customHeight="1">
      <c r="A24" s="228" t="s">
        <v>20</v>
      </c>
      <c r="B24" s="27">
        <v>3441.1000000000004</v>
      </c>
      <c r="C24" s="27">
        <v>3932.2000000000003</v>
      </c>
      <c r="D24" s="27">
        <v>4335.8999999999996</v>
      </c>
      <c r="E24" s="27">
        <v>4741.6000000000004</v>
      </c>
      <c r="F24" s="27">
        <v>4379</v>
      </c>
      <c r="G24" s="27">
        <v>3830</v>
      </c>
      <c r="H24" s="27">
        <v>3340.1000000000004</v>
      </c>
      <c r="I24" s="27">
        <v>3300</v>
      </c>
      <c r="J24" s="27">
        <v>3080.7</v>
      </c>
      <c r="K24" s="189" t="s">
        <v>21</v>
      </c>
      <c r="L24" s="228" t="s">
        <v>20</v>
      </c>
      <c r="M24" s="27">
        <v>7314.8</v>
      </c>
      <c r="N24" s="27">
        <v>6882.3000000000011</v>
      </c>
      <c r="O24" s="27">
        <v>6122.3</v>
      </c>
      <c r="P24" s="27">
        <v>5663.6</v>
      </c>
      <c r="Q24" s="27">
        <v>5212.1000000000004</v>
      </c>
      <c r="R24" s="27">
        <v>4913.3999999999996</v>
      </c>
      <c r="S24" s="27">
        <v>4609.6000000000004</v>
      </c>
      <c r="T24" s="27">
        <v>4796.7</v>
      </c>
      <c r="U24" s="27">
        <v>4329.2</v>
      </c>
      <c r="V24" s="27">
        <v>3923.4</v>
      </c>
      <c r="W24" s="189" t="s">
        <v>21</v>
      </c>
    </row>
    <row r="25" spans="1:23" ht="20.100000000000001" customHeight="1">
      <c r="A25" s="242" t="s">
        <v>65</v>
      </c>
      <c r="B25" s="242"/>
      <c r="C25" s="242"/>
      <c r="D25" s="242"/>
      <c r="E25" s="242"/>
      <c r="F25" s="241" t="s">
        <v>111</v>
      </c>
      <c r="G25" s="241"/>
      <c r="H25" s="241"/>
      <c r="I25" s="241"/>
      <c r="J25" s="241"/>
      <c r="K25" s="241"/>
      <c r="L25" s="242" t="s">
        <v>65</v>
      </c>
      <c r="M25" s="242"/>
      <c r="N25" s="242"/>
      <c r="O25" s="242"/>
      <c r="P25" s="242"/>
      <c r="Q25" s="242"/>
      <c r="R25" s="241" t="s">
        <v>111</v>
      </c>
      <c r="S25" s="241"/>
      <c r="T25" s="241"/>
      <c r="U25" s="241"/>
      <c r="V25" s="241"/>
      <c r="W25" s="241"/>
    </row>
  </sheetData>
  <mergeCells count="8">
    <mergeCell ref="A1:K1"/>
    <mergeCell ref="L1:W1"/>
    <mergeCell ref="A2:K2"/>
    <mergeCell ref="L2:W2"/>
    <mergeCell ref="A25:E25"/>
    <mergeCell ref="F25:K25"/>
    <mergeCell ref="L25:Q25"/>
    <mergeCell ref="R25:W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94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2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X68"/>
  <sheetViews>
    <sheetView zoomScaleNormal="100" zoomScaleSheetLayoutView="90" workbookViewId="0">
      <selection activeCell="X20" sqref="X20"/>
    </sheetView>
  </sheetViews>
  <sheetFormatPr defaultRowHeight="14.25"/>
  <cols>
    <col min="1" max="1" width="22.5" customWidth="1"/>
    <col min="2" max="10" width="8.625" customWidth="1"/>
    <col min="11" max="11" width="21.625" customWidth="1"/>
    <col min="12" max="12" width="23" customWidth="1"/>
    <col min="13" max="22" width="8.625" customWidth="1"/>
    <col min="23" max="23" width="21.875" customWidth="1"/>
  </cols>
  <sheetData>
    <row r="1" spans="1:24" s="9" customFormat="1" ht="20.100000000000001" customHeight="1">
      <c r="A1" s="239" t="s">
        <v>250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251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4" s="9" customFormat="1" ht="20.100000000000001" customHeight="1">
      <c r="A2" s="240" t="s">
        <v>252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253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4" ht="17.2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4" ht="16.5" customHeight="1">
      <c r="A5" s="12" t="s">
        <v>39</v>
      </c>
      <c r="B5" s="24">
        <v>2002</v>
      </c>
      <c r="C5" s="24">
        <v>2001</v>
      </c>
      <c r="D5" s="24">
        <v>2000</v>
      </c>
      <c r="E5" s="24">
        <v>1999</v>
      </c>
      <c r="F5" s="24">
        <v>1998</v>
      </c>
      <c r="G5" s="24">
        <v>1997</v>
      </c>
      <c r="H5" s="24">
        <v>1996</v>
      </c>
      <c r="I5" s="24">
        <v>1995</v>
      </c>
      <c r="J5" s="24">
        <v>1994</v>
      </c>
      <c r="K5" s="13" t="s">
        <v>38</v>
      </c>
      <c r="L5" s="12" t="s">
        <v>39</v>
      </c>
      <c r="M5" s="40">
        <v>2012</v>
      </c>
      <c r="N5" s="40">
        <v>2011</v>
      </c>
      <c r="O5" s="24">
        <v>2010</v>
      </c>
      <c r="P5" s="24">
        <v>2009</v>
      </c>
      <c r="Q5" s="24">
        <v>2008</v>
      </c>
      <c r="R5" s="24">
        <v>2007</v>
      </c>
      <c r="S5" s="24">
        <v>2006</v>
      </c>
      <c r="T5" s="24">
        <v>2005</v>
      </c>
      <c r="U5" s="24">
        <v>2004</v>
      </c>
      <c r="V5" s="24">
        <v>2003</v>
      </c>
      <c r="W5" s="13" t="s">
        <v>38</v>
      </c>
    </row>
    <row r="6" spans="1:24" s="14" customFormat="1" ht="20.100000000000001" customHeight="1">
      <c r="A6" s="259" t="s">
        <v>83</v>
      </c>
      <c r="B6" s="26">
        <v>2892.9</v>
      </c>
      <c r="C6" s="26">
        <v>3398.4</v>
      </c>
      <c r="D6" s="26">
        <v>3428.2</v>
      </c>
      <c r="E6" s="26">
        <v>3598.6</v>
      </c>
      <c r="F6" s="26">
        <v>3278.2</v>
      </c>
      <c r="G6" s="26">
        <v>2965.1</v>
      </c>
      <c r="H6" s="26">
        <v>2591</v>
      </c>
      <c r="I6" s="26">
        <v>2598.1</v>
      </c>
      <c r="J6" s="26">
        <v>2307.6</v>
      </c>
      <c r="K6" s="258" t="s">
        <v>40</v>
      </c>
      <c r="L6" s="259" t="s">
        <v>83</v>
      </c>
      <c r="M6" s="26">
        <v>6280.1</v>
      </c>
      <c r="N6" s="26">
        <v>5739.7</v>
      </c>
      <c r="O6" s="132">
        <v>5446.4</v>
      </c>
      <c r="P6" s="26">
        <v>5232.3999999999996</v>
      </c>
      <c r="Q6" s="26">
        <v>4870.5</v>
      </c>
      <c r="R6" s="26">
        <v>4602.3999999999996</v>
      </c>
      <c r="S6" s="26">
        <v>4061.3</v>
      </c>
      <c r="T6" s="26">
        <v>4186</v>
      </c>
      <c r="U6" s="26">
        <v>3708.6</v>
      </c>
      <c r="V6" s="26">
        <v>3154.1</v>
      </c>
      <c r="W6" s="258" t="s">
        <v>40</v>
      </c>
      <c r="X6" s="267"/>
    </row>
    <row r="7" spans="1:24" s="14" customFormat="1" ht="20.100000000000001" customHeight="1">
      <c r="A7" s="260" t="s">
        <v>84</v>
      </c>
      <c r="B7" s="10">
        <v>2231.6999999999998</v>
      </c>
      <c r="C7" s="10">
        <v>2717.5</v>
      </c>
      <c r="D7" s="10">
        <v>2717</v>
      </c>
      <c r="E7" s="10">
        <v>2885.1</v>
      </c>
      <c r="F7" s="10">
        <v>2634.4</v>
      </c>
      <c r="G7" s="10">
        <v>2408.6999999999998</v>
      </c>
      <c r="H7" s="10">
        <v>2090</v>
      </c>
      <c r="I7" s="10">
        <v>2133.3000000000002</v>
      </c>
      <c r="J7" s="10">
        <v>1892.5</v>
      </c>
      <c r="K7" s="261" t="s">
        <v>41</v>
      </c>
      <c r="L7" s="260" t="s">
        <v>84</v>
      </c>
      <c r="M7" s="10">
        <v>4874.3999999999996</v>
      </c>
      <c r="N7" s="10">
        <v>4326.3</v>
      </c>
      <c r="O7" s="134">
        <v>4068.7</v>
      </c>
      <c r="P7" s="10">
        <v>3840.6</v>
      </c>
      <c r="Q7" s="10">
        <v>3558.1</v>
      </c>
      <c r="R7" s="10">
        <v>3347.6</v>
      </c>
      <c r="S7" s="10">
        <v>2815.8</v>
      </c>
      <c r="T7" s="10">
        <v>3204.5</v>
      </c>
      <c r="U7" s="10">
        <v>2875.9</v>
      </c>
      <c r="V7" s="10">
        <v>2494.1</v>
      </c>
      <c r="W7" s="261" t="s">
        <v>41</v>
      </c>
      <c r="X7" s="267"/>
    </row>
    <row r="8" spans="1:24" s="14" customFormat="1" ht="29.25" customHeight="1">
      <c r="A8" s="260" t="s">
        <v>85</v>
      </c>
      <c r="B8" s="10">
        <v>572</v>
      </c>
      <c r="C8" s="10">
        <v>586.6</v>
      </c>
      <c r="D8" s="10">
        <v>618.1</v>
      </c>
      <c r="E8" s="10">
        <v>583.79999999999995</v>
      </c>
      <c r="F8" s="10">
        <v>519.29999999999995</v>
      </c>
      <c r="G8" s="10">
        <v>454.5</v>
      </c>
      <c r="H8" s="10">
        <v>389</v>
      </c>
      <c r="I8" s="10">
        <v>350.3</v>
      </c>
      <c r="J8" s="10">
        <v>310.3</v>
      </c>
      <c r="K8" s="261" t="s">
        <v>42</v>
      </c>
      <c r="L8" s="260" t="s">
        <v>85</v>
      </c>
      <c r="M8" s="10">
        <v>1259</v>
      </c>
      <c r="N8" s="10">
        <v>1298.5999999999999</v>
      </c>
      <c r="O8" s="134">
        <v>1252.2</v>
      </c>
      <c r="P8" s="10">
        <v>1207.3</v>
      </c>
      <c r="Q8" s="10">
        <v>1183.8</v>
      </c>
      <c r="R8" s="10">
        <v>1158.3</v>
      </c>
      <c r="S8" s="10">
        <v>1136.5</v>
      </c>
      <c r="T8" s="10">
        <v>876.4</v>
      </c>
      <c r="U8" s="10">
        <v>733.5</v>
      </c>
      <c r="V8" s="10">
        <v>554</v>
      </c>
      <c r="W8" s="261" t="s">
        <v>42</v>
      </c>
      <c r="X8" s="267"/>
    </row>
    <row r="9" spans="1:24" s="14" customFormat="1" ht="36" customHeight="1">
      <c r="A9" s="260" t="s">
        <v>89</v>
      </c>
      <c r="B9" s="10">
        <v>89.2</v>
      </c>
      <c r="C9" s="10">
        <v>94.3</v>
      </c>
      <c r="D9" s="10">
        <v>93.1</v>
      </c>
      <c r="E9" s="10">
        <v>129.69999999999999</v>
      </c>
      <c r="F9" s="10">
        <v>124.5</v>
      </c>
      <c r="G9" s="10">
        <v>101.9</v>
      </c>
      <c r="H9" s="10">
        <v>112</v>
      </c>
      <c r="I9" s="10">
        <v>114.5</v>
      </c>
      <c r="J9" s="10">
        <v>104.8</v>
      </c>
      <c r="K9" s="261" t="s">
        <v>43</v>
      </c>
      <c r="L9" s="260" t="s">
        <v>89</v>
      </c>
      <c r="M9" s="10">
        <v>146.69999999999999</v>
      </c>
      <c r="N9" s="10">
        <v>114.8</v>
      </c>
      <c r="O9" s="134">
        <v>125.5</v>
      </c>
      <c r="P9" s="10">
        <v>184.5</v>
      </c>
      <c r="Q9" s="10">
        <v>128.6</v>
      </c>
      <c r="R9" s="10">
        <v>96.5</v>
      </c>
      <c r="S9" s="10">
        <v>109</v>
      </c>
      <c r="T9" s="10">
        <v>105.1</v>
      </c>
      <c r="U9" s="10">
        <v>99.2</v>
      </c>
      <c r="V9" s="10">
        <v>106</v>
      </c>
      <c r="W9" s="261" t="s">
        <v>43</v>
      </c>
      <c r="X9" s="267"/>
    </row>
    <row r="10" spans="1:24" s="14" customFormat="1" ht="20.100000000000001" customHeight="1">
      <c r="A10" s="259" t="s">
        <v>51</v>
      </c>
      <c r="B10" s="26">
        <v>634.4</v>
      </c>
      <c r="C10" s="26">
        <v>759</v>
      </c>
      <c r="D10" s="26">
        <v>989.1</v>
      </c>
      <c r="E10" s="26">
        <v>1401.8</v>
      </c>
      <c r="F10" s="26">
        <v>928.1</v>
      </c>
      <c r="G10" s="26">
        <v>782</v>
      </c>
      <c r="H10" s="26">
        <v>682.6</v>
      </c>
      <c r="I10" s="26">
        <v>685</v>
      </c>
      <c r="J10" s="26">
        <v>680.9</v>
      </c>
      <c r="K10" s="258" t="s">
        <v>44</v>
      </c>
      <c r="L10" s="259" t="s">
        <v>51</v>
      </c>
      <c r="M10" s="26">
        <v>1443.6</v>
      </c>
      <c r="N10" s="26">
        <v>1193.0999999999999</v>
      </c>
      <c r="O10" s="133">
        <v>1142.8</v>
      </c>
      <c r="P10" s="26">
        <v>1346.7</v>
      </c>
      <c r="Q10" s="26">
        <v>1090.5</v>
      </c>
      <c r="R10" s="26">
        <v>749.5</v>
      </c>
      <c r="S10" s="26">
        <v>635.29999999999995</v>
      </c>
      <c r="T10" s="26">
        <v>760.2</v>
      </c>
      <c r="U10" s="26">
        <v>736.2</v>
      </c>
      <c r="V10" s="26">
        <v>741.6</v>
      </c>
      <c r="W10" s="258" t="s">
        <v>44</v>
      </c>
      <c r="X10" s="267"/>
    </row>
    <row r="11" spans="1:24" s="14" customFormat="1" ht="20.100000000000001" customHeight="1">
      <c r="A11" s="260" t="s">
        <v>90</v>
      </c>
      <c r="B11" s="10">
        <v>622.1</v>
      </c>
      <c r="C11" s="10">
        <v>744.8</v>
      </c>
      <c r="D11" s="10">
        <v>958</v>
      </c>
      <c r="E11" s="10">
        <v>1311.4</v>
      </c>
      <c r="F11" s="10">
        <v>892.4</v>
      </c>
      <c r="G11" s="10">
        <v>733</v>
      </c>
      <c r="H11" s="10">
        <v>647.79999999999995</v>
      </c>
      <c r="I11" s="10">
        <v>647.1</v>
      </c>
      <c r="J11" s="10">
        <v>656.3</v>
      </c>
      <c r="K11" s="261" t="s">
        <v>45</v>
      </c>
      <c r="L11" s="260" t="s">
        <v>90</v>
      </c>
      <c r="M11" s="10">
        <v>1318.7</v>
      </c>
      <c r="N11" s="10">
        <v>1146.3</v>
      </c>
      <c r="O11" s="134">
        <v>1093.4000000000001</v>
      </c>
      <c r="P11" s="10">
        <v>1301.3</v>
      </c>
      <c r="Q11" s="10">
        <v>1048.7</v>
      </c>
      <c r="R11" s="10">
        <v>731.8</v>
      </c>
      <c r="S11" s="10">
        <v>607.1</v>
      </c>
      <c r="T11" s="10">
        <v>746.8</v>
      </c>
      <c r="U11" s="10">
        <v>717</v>
      </c>
      <c r="V11" s="10">
        <v>725.7</v>
      </c>
      <c r="W11" s="261" t="s">
        <v>45</v>
      </c>
      <c r="X11" s="267"/>
    </row>
    <row r="12" spans="1:24" s="14" customFormat="1" ht="20.100000000000001" customHeight="1">
      <c r="A12" s="260" t="s">
        <v>52</v>
      </c>
      <c r="B12" s="10">
        <v>366</v>
      </c>
      <c r="C12" s="10">
        <v>427.8</v>
      </c>
      <c r="D12" s="10">
        <v>579.20000000000005</v>
      </c>
      <c r="E12" s="10">
        <v>892.7</v>
      </c>
      <c r="F12" s="10">
        <v>654.79999999999995</v>
      </c>
      <c r="G12" s="10">
        <v>556.79999999999995</v>
      </c>
      <c r="H12" s="10">
        <v>495.9</v>
      </c>
      <c r="I12" s="10">
        <v>485.2</v>
      </c>
      <c r="J12" s="10">
        <v>485.4</v>
      </c>
      <c r="K12" s="266" t="s">
        <v>60</v>
      </c>
      <c r="L12" s="260" t="s">
        <v>52</v>
      </c>
      <c r="M12" s="10">
        <v>938</v>
      </c>
      <c r="N12" s="10">
        <v>777.7</v>
      </c>
      <c r="O12" s="134">
        <v>728.4</v>
      </c>
      <c r="P12" s="10">
        <v>946.8</v>
      </c>
      <c r="Q12" s="10">
        <v>747.7</v>
      </c>
      <c r="R12" s="10">
        <v>467.8</v>
      </c>
      <c r="S12" s="10">
        <v>394.9</v>
      </c>
      <c r="T12" s="10">
        <v>439</v>
      </c>
      <c r="U12" s="10">
        <v>412.6</v>
      </c>
      <c r="V12" s="10">
        <v>409.2</v>
      </c>
      <c r="W12" s="266" t="s">
        <v>60</v>
      </c>
      <c r="X12" s="267"/>
    </row>
    <row r="13" spans="1:24" s="14" customFormat="1" ht="20.100000000000001" customHeight="1">
      <c r="A13" s="260" t="s">
        <v>53</v>
      </c>
      <c r="B13" s="10">
        <v>256.10000000000002</v>
      </c>
      <c r="C13" s="10">
        <v>317</v>
      </c>
      <c r="D13" s="10">
        <v>378.8</v>
      </c>
      <c r="E13" s="10">
        <v>418.7</v>
      </c>
      <c r="F13" s="10">
        <v>237.6</v>
      </c>
      <c r="G13" s="10">
        <v>176.2</v>
      </c>
      <c r="H13" s="10">
        <v>151.9</v>
      </c>
      <c r="I13" s="10">
        <v>161.9</v>
      </c>
      <c r="J13" s="10">
        <v>170.9</v>
      </c>
      <c r="K13" s="266" t="s">
        <v>61</v>
      </c>
      <c r="L13" s="260" t="s">
        <v>53</v>
      </c>
      <c r="M13" s="10">
        <v>380.7</v>
      </c>
      <c r="N13" s="10">
        <v>368.6</v>
      </c>
      <c r="O13" s="134">
        <v>365</v>
      </c>
      <c r="P13" s="10">
        <v>354.5</v>
      </c>
      <c r="Q13" s="10">
        <v>301</v>
      </c>
      <c r="R13" s="10">
        <v>264</v>
      </c>
      <c r="S13" s="10">
        <v>212.2</v>
      </c>
      <c r="T13" s="10">
        <v>307.8</v>
      </c>
      <c r="U13" s="10">
        <v>304.39999999999998</v>
      </c>
      <c r="V13" s="10">
        <v>316.5</v>
      </c>
      <c r="W13" s="266" t="s">
        <v>61</v>
      </c>
      <c r="X13" s="267"/>
    </row>
    <row r="14" spans="1:24" s="14" customFormat="1" ht="20.100000000000001" customHeight="1">
      <c r="A14" s="260" t="s">
        <v>86</v>
      </c>
      <c r="B14" s="10">
        <v>12.3</v>
      </c>
      <c r="C14" s="10">
        <v>14.2</v>
      </c>
      <c r="D14" s="10">
        <v>31.1</v>
      </c>
      <c r="E14" s="10">
        <v>90.4</v>
      </c>
      <c r="F14" s="10">
        <v>35.700000000000003</v>
      </c>
      <c r="G14" s="10">
        <v>49</v>
      </c>
      <c r="H14" s="10">
        <v>34.799999999999997</v>
      </c>
      <c r="I14" s="10">
        <v>37.9</v>
      </c>
      <c r="J14" s="10">
        <v>24.6</v>
      </c>
      <c r="K14" s="261" t="s">
        <v>46</v>
      </c>
      <c r="L14" s="260" t="s">
        <v>86</v>
      </c>
      <c r="M14" s="10">
        <v>124.9</v>
      </c>
      <c r="N14" s="10">
        <v>46.8</v>
      </c>
      <c r="O14" s="134">
        <v>49.4</v>
      </c>
      <c r="P14" s="10">
        <v>45.4</v>
      </c>
      <c r="Q14" s="10">
        <v>41.8</v>
      </c>
      <c r="R14" s="10">
        <v>17.7</v>
      </c>
      <c r="S14" s="10">
        <v>28.2</v>
      </c>
      <c r="T14" s="10">
        <v>13.4</v>
      </c>
      <c r="U14" s="10">
        <v>19.2</v>
      </c>
      <c r="V14" s="10">
        <v>15.9</v>
      </c>
      <c r="W14" s="261" t="s">
        <v>46</v>
      </c>
      <c r="X14" s="267"/>
    </row>
    <row r="15" spans="1:24" s="14" customFormat="1" ht="20.100000000000001" customHeight="1">
      <c r="A15" s="260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261" t="s">
        <v>47</v>
      </c>
      <c r="L15" s="260" t="s">
        <v>54</v>
      </c>
      <c r="M15" s="10">
        <v>0</v>
      </c>
      <c r="N15" s="10">
        <v>0</v>
      </c>
      <c r="O15" s="134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261" t="s">
        <v>47</v>
      </c>
      <c r="X15" s="267"/>
    </row>
    <row r="16" spans="1:24" s="14" customFormat="1" ht="27" customHeight="1">
      <c r="A16" s="259" t="s">
        <v>55</v>
      </c>
      <c r="B16" s="26">
        <v>-1212.5999999999999</v>
      </c>
      <c r="C16" s="26">
        <v>-1487.2</v>
      </c>
      <c r="D16" s="26">
        <v>-1384.3</v>
      </c>
      <c r="E16" s="26">
        <v>-1768.3</v>
      </c>
      <c r="F16" s="26">
        <v>-1302</v>
      </c>
      <c r="G16" s="26">
        <v>-1200.8</v>
      </c>
      <c r="H16" s="26">
        <v>-1064.3</v>
      </c>
      <c r="I16" s="26">
        <v>-1134.4000000000001</v>
      </c>
      <c r="J16" s="26">
        <v>-1039.9000000000001</v>
      </c>
      <c r="K16" s="258" t="s">
        <v>48</v>
      </c>
      <c r="L16" s="259" t="s">
        <v>55</v>
      </c>
      <c r="M16" s="26">
        <v>-2287.8000000000002</v>
      </c>
      <c r="N16" s="26">
        <v>-1846</v>
      </c>
      <c r="O16" s="133">
        <v>-1959.6</v>
      </c>
      <c r="P16" s="26">
        <v>-2277.6999999999998</v>
      </c>
      <c r="Q16" s="26">
        <v>-1959.2</v>
      </c>
      <c r="R16" s="26">
        <v>-1824</v>
      </c>
      <c r="S16" s="26">
        <v>-1545.7</v>
      </c>
      <c r="T16" s="26">
        <v>-1925.9</v>
      </c>
      <c r="U16" s="26">
        <v>-1633.5</v>
      </c>
      <c r="V16" s="26">
        <v>-1368.5</v>
      </c>
      <c r="W16" s="258" t="s">
        <v>48</v>
      </c>
      <c r="X16" s="267"/>
    </row>
    <row r="17" spans="1:24" s="14" customFormat="1" ht="20.100000000000001" customHeight="1">
      <c r="A17" s="260" t="s">
        <v>56</v>
      </c>
      <c r="B17" s="10">
        <v>405.7</v>
      </c>
      <c r="C17" s="10">
        <v>508.7</v>
      </c>
      <c r="D17" s="10">
        <v>746.1</v>
      </c>
      <c r="E17" s="10">
        <v>670</v>
      </c>
      <c r="F17" s="10">
        <v>641.70000000000005</v>
      </c>
      <c r="G17" s="10">
        <v>543.9</v>
      </c>
      <c r="H17" s="10">
        <v>454.6</v>
      </c>
      <c r="I17" s="10">
        <v>478.5</v>
      </c>
      <c r="J17" s="10">
        <v>372.2</v>
      </c>
      <c r="K17" s="261" t="s">
        <v>49</v>
      </c>
      <c r="L17" s="260" t="s">
        <v>56</v>
      </c>
      <c r="M17" s="10">
        <v>1215.8</v>
      </c>
      <c r="N17" s="10">
        <v>1200.7</v>
      </c>
      <c r="O17" s="134">
        <v>1012.8</v>
      </c>
      <c r="P17" s="10">
        <v>979.2</v>
      </c>
      <c r="Q17" s="10">
        <v>916.4</v>
      </c>
      <c r="R17" s="10">
        <v>729.3</v>
      </c>
      <c r="S17" s="10">
        <v>615.20000000000005</v>
      </c>
      <c r="T17" s="10">
        <v>582.29999999999995</v>
      </c>
      <c r="U17" s="10">
        <v>509.1</v>
      </c>
      <c r="V17" s="10">
        <v>445.7</v>
      </c>
      <c r="W17" s="261" t="s">
        <v>49</v>
      </c>
      <c r="X17" s="267"/>
    </row>
    <row r="18" spans="1:24" s="14" customFormat="1" ht="20.100000000000001" customHeight="1">
      <c r="A18" s="260" t="s">
        <v>57</v>
      </c>
      <c r="B18" s="10">
        <v>366.6</v>
      </c>
      <c r="C18" s="10">
        <v>451.6</v>
      </c>
      <c r="D18" s="10">
        <v>600.29999999999995</v>
      </c>
      <c r="E18" s="10">
        <v>590</v>
      </c>
      <c r="F18" s="10">
        <v>586.1</v>
      </c>
      <c r="G18" s="10">
        <v>506.7</v>
      </c>
      <c r="H18" s="10">
        <v>421.5</v>
      </c>
      <c r="I18" s="10">
        <v>447</v>
      </c>
      <c r="J18" s="10">
        <v>350.1</v>
      </c>
      <c r="K18" s="266" t="s">
        <v>62</v>
      </c>
      <c r="L18" s="260" t="s">
        <v>57</v>
      </c>
      <c r="M18" s="10">
        <v>1050</v>
      </c>
      <c r="N18" s="10">
        <v>1046.3</v>
      </c>
      <c r="O18" s="134">
        <v>860.1</v>
      </c>
      <c r="P18" s="10">
        <v>783.7</v>
      </c>
      <c r="Q18" s="10">
        <v>753</v>
      </c>
      <c r="R18" s="10">
        <v>606.79999999999995</v>
      </c>
      <c r="S18" s="10">
        <v>531</v>
      </c>
      <c r="T18" s="10">
        <v>488</v>
      </c>
      <c r="U18" s="10">
        <v>461</v>
      </c>
      <c r="V18" s="10">
        <v>407</v>
      </c>
      <c r="W18" s="266" t="s">
        <v>62</v>
      </c>
      <c r="X18" s="267"/>
    </row>
    <row r="19" spans="1:24" s="14" customFormat="1" ht="20.100000000000001" customHeight="1">
      <c r="A19" s="260" t="s">
        <v>58</v>
      </c>
      <c r="B19" s="10">
        <v>39.1</v>
      </c>
      <c r="C19" s="10">
        <v>57.1</v>
      </c>
      <c r="D19" s="10">
        <v>145.80000000000001</v>
      </c>
      <c r="E19" s="10">
        <v>80</v>
      </c>
      <c r="F19" s="10">
        <v>55.6</v>
      </c>
      <c r="G19" s="10">
        <v>37.200000000000003</v>
      </c>
      <c r="H19" s="10">
        <v>33.1</v>
      </c>
      <c r="I19" s="10">
        <v>31.5</v>
      </c>
      <c r="J19" s="10">
        <v>22.1</v>
      </c>
      <c r="K19" s="266" t="s">
        <v>63</v>
      </c>
      <c r="L19" s="260" t="s">
        <v>58</v>
      </c>
      <c r="M19" s="10">
        <v>165.8</v>
      </c>
      <c r="N19" s="10">
        <v>154.4</v>
      </c>
      <c r="O19" s="134">
        <v>152.69999999999999</v>
      </c>
      <c r="P19" s="10">
        <v>195.5</v>
      </c>
      <c r="Q19" s="10">
        <v>163.4</v>
      </c>
      <c r="R19" s="10">
        <v>122.5</v>
      </c>
      <c r="S19" s="10">
        <v>84.2</v>
      </c>
      <c r="T19" s="10">
        <v>94.3</v>
      </c>
      <c r="U19" s="10">
        <v>48.1</v>
      </c>
      <c r="V19" s="10">
        <v>38.700000000000003</v>
      </c>
      <c r="W19" s="266" t="s">
        <v>63</v>
      </c>
      <c r="X19" s="267"/>
    </row>
    <row r="20" spans="1:24" s="14" customFormat="1" ht="20.100000000000001" customHeight="1">
      <c r="A20" s="260" t="s">
        <v>59</v>
      </c>
      <c r="B20" s="10">
        <v>1618.3</v>
      </c>
      <c r="C20" s="10">
        <v>1995.9</v>
      </c>
      <c r="D20" s="10">
        <v>2130.4</v>
      </c>
      <c r="E20" s="10">
        <v>2438.3000000000002</v>
      </c>
      <c r="F20" s="10">
        <v>1943.7</v>
      </c>
      <c r="G20" s="10">
        <v>1744.7</v>
      </c>
      <c r="H20" s="10">
        <v>1518.9</v>
      </c>
      <c r="I20" s="10">
        <v>1612.9</v>
      </c>
      <c r="J20" s="10">
        <v>1412.1</v>
      </c>
      <c r="K20" s="261" t="s">
        <v>50</v>
      </c>
      <c r="L20" s="260" t="s">
        <v>59</v>
      </c>
      <c r="M20" s="10">
        <v>3503.6</v>
      </c>
      <c r="N20" s="10">
        <v>3046.7</v>
      </c>
      <c r="O20" s="134">
        <v>2972.4</v>
      </c>
      <c r="P20" s="10">
        <v>3256.9</v>
      </c>
      <c r="Q20" s="10">
        <v>2875.6</v>
      </c>
      <c r="R20" s="10">
        <v>2553.3000000000002</v>
      </c>
      <c r="S20" s="10">
        <v>2160.9</v>
      </c>
      <c r="T20" s="10">
        <v>2508.1999999999998</v>
      </c>
      <c r="U20" s="10">
        <v>2142.6</v>
      </c>
      <c r="V20" s="10">
        <v>1814.2</v>
      </c>
      <c r="W20" s="261" t="s">
        <v>50</v>
      </c>
      <c r="X20" s="267"/>
    </row>
    <row r="21" spans="1:24" s="14" customFormat="1" ht="20.100000000000001" customHeight="1">
      <c r="A21" s="260" t="s">
        <v>57</v>
      </c>
      <c r="B21" s="10">
        <v>1325.5</v>
      </c>
      <c r="C21" s="10">
        <v>1648.5</v>
      </c>
      <c r="D21" s="10">
        <v>1807.3</v>
      </c>
      <c r="E21" s="10">
        <v>2224.4</v>
      </c>
      <c r="F21" s="10">
        <v>1723.2</v>
      </c>
      <c r="G21" s="10">
        <v>1553.3</v>
      </c>
      <c r="H21" s="10">
        <v>1357.6</v>
      </c>
      <c r="I21" s="10">
        <v>1457.3</v>
      </c>
      <c r="J21" s="10">
        <v>1228.8</v>
      </c>
      <c r="K21" s="266" t="s">
        <v>62</v>
      </c>
      <c r="L21" s="260" t="s">
        <v>57</v>
      </c>
      <c r="M21" s="10">
        <v>3122.7</v>
      </c>
      <c r="N21" s="10">
        <v>2692.9</v>
      </c>
      <c r="O21" s="134">
        <v>2663.7</v>
      </c>
      <c r="P21" s="10">
        <v>2915.3</v>
      </c>
      <c r="Q21" s="10">
        <v>2543.1</v>
      </c>
      <c r="R21" s="10">
        <v>2161.3000000000002</v>
      </c>
      <c r="S21" s="10">
        <v>1700.8</v>
      </c>
      <c r="T21" s="10">
        <v>2242.4</v>
      </c>
      <c r="U21" s="10">
        <v>1912.5</v>
      </c>
      <c r="V21" s="10">
        <v>1596.9</v>
      </c>
      <c r="W21" s="266" t="s">
        <v>62</v>
      </c>
      <c r="X21" s="267"/>
    </row>
    <row r="22" spans="1:24" s="14" customFormat="1" ht="20.100000000000001" customHeight="1">
      <c r="A22" s="260" t="s">
        <v>58</v>
      </c>
      <c r="B22" s="10">
        <v>292.8</v>
      </c>
      <c r="C22" s="10">
        <v>347.4</v>
      </c>
      <c r="D22" s="10">
        <v>323.10000000000002</v>
      </c>
      <c r="E22" s="10">
        <v>213.9</v>
      </c>
      <c r="F22" s="10">
        <v>220.5</v>
      </c>
      <c r="G22" s="10">
        <v>191.4</v>
      </c>
      <c r="H22" s="10">
        <v>161.30000000000001</v>
      </c>
      <c r="I22" s="10">
        <v>155.6</v>
      </c>
      <c r="J22" s="10">
        <v>183.3</v>
      </c>
      <c r="K22" s="266" t="s">
        <v>63</v>
      </c>
      <c r="L22" s="260" t="s">
        <v>58</v>
      </c>
      <c r="M22" s="10">
        <v>380.9</v>
      </c>
      <c r="N22" s="10">
        <v>353.8</v>
      </c>
      <c r="O22" s="134">
        <v>308.7</v>
      </c>
      <c r="P22" s="10">
        <v>341.6</v>
      </c>
      <c r="Q22" s="10">
        <v>332.5</v>
      </c>
      <c r="R22" s="10">
        <v>392</v>
      </c>
      <c r="S22" s="10">
        <v>460.1</v>
      </c>
      <c r="T22" s="10">
        <v>265.8</v>
      </c>
      <c r="U22" s="10">
        <v>230.1</v>
      </c>
      <c r="V22" s="10">
        <v>217.3</v>
      </c>
      <c r="W22" s="266" t="s">
        <v>63</v>
      </c>
      <c r="X22" s="267"/>
    </row>
    <row r="23" spans="1:24" s="14" customFormat="1" ht="20.100000000000001" customHeight="1">
      <c r="A23" s="260" t="s">
        <v>142</v>
      </c>
      <c r="B23" s="10">
        <v>-8.4</v>
      </c>
      <c r="C23" s="10">
        <v>33</v>
      </c>
      <c r="D23" s="10">
        <v>37</v>
      </c>
      <c r="E23" s="10">
        <v>39.9</v>
      </c>
      <c r="F23" s="10">
        <v>7.5</v>
      </c>
      <c r="G23" s="10">
        <v>-15</v>
      </c>
      <c r="H23" s="10">
        <v>-17.899999999999999</v>
      </c>
      <c r="I23" s="10">
        <v>10</v>
      </c>
      <c r="J23" s="10">
        <v>32.6</v>
      </c>
      <c r="K23" s="266" t="s">
        <v>143</v>
      </c>
      <c r="L23" s="260" t="s">
        <v>142</v>
      </c>
      <c r="M23" s="10">
        <v>-26.9</v>
      </c>
      <c r="N23" s="10">
        <v>14.4</v>
      </c>
      <c r="O23" s="135">
        <v>-20.6</v>
      </c>
      <c r="P23" s="10">
        <v>3.2</v>
      </c>
      <c r="Q23" s="10">
        <v>-54.5</v>
      </c>
      <c r="R23" s="10">
        <v>2</v>
      </c>
      <c r="S23" s="10">
        <v>-20.2</v>
      </c>
      <c r="T23" s="10">
        <v>-16.5</v>
      </c>
      <c r="U23" s="10">
        <v>24.7</v>
      </c>
      <c r="V23" s="10">
        <v>5.6</v>
      </c>
      <c r="W23" s="266" t="s">
        <v>143</v>
      </c>
      <c r="X23" s="267"/>
    </row>
    <row r="24" spans="1:24" s="14" customFormat="1" ht="20.100000000000001" customHeight="1">
      <c r="A24" s="228" t="s">
        <v>20</v>
      </c>
      <c r="B24" s="27">
        <v>2306.3000000000002</v>
      </c>
      <c r="C24" s="27">
        <v>2703.2000000000003</v>
      </c>
      <c r="D24" s="27">
        <v>3070</v>
      </c>
      <c r="E24" s="27">
        <v>3272</v>
      </c>
      <c r="F24" s="27">
        <v>2911.8</v>
      </c>
      <c r="G24" s="27">
        <v>2531.3000000000002</v>
      </c>
      <c r="H24" s="27">
        <v>2191.4</v>
      </c>
      <c r="I24" s="27">
        <v>2158.6999999999998</v>
      </c>
      <c r="J24" s="27">
        <v>1981.2</v>
      </c>
      <c r="K24" s="189" t="s">
        <v>21</v>
      </c>
      <c r="L24" s="228" t="s">
        <v>20</v>
      </c>
      <c r="M24" s="27">
        <v>5409</v>
      </c>
      <c r="N24" s="27">
        <v>5101.2000000000007</v>
      </c>
      <c r="O24" s="137">
        <v>4609</v>
      </c>
      <c r="P24" s="27">
        <v>4304.6000000000004</v>
      </c>
      <c r="Q24" s="27">
        <v>3947.3</v>
      </c>
      <c r="R24" s="27">
        <v>3529.8999999999996</v>
      </c>
      <c r="S24" s="27">
        <v>3130.7</v>
      </c>
      <c r="T24" s="27">
        <v>3003.8</v>
      </c>
      <c r="U24" s="27">
        <v>2836</v>
      </c>
      <c r="V24" s="27">
        <v>2532.8000000000002</v>
      </c>
      <c r="W24" s="189" t="s">
        <v>21</v>
      </c>
      <c r="X24" s="267"/>
    </row>
    <row r="25" spans="1:24" ht="20.100000000000001" customHeight="1">
      <c r="A25" s="242" t="s">
        <v>65</v>
      </c>
      <c r="B25" s="242"/>
      <c r="C25" s="242"/>
      <c r="D25" s="242"/>
      <c r="E25" s="242"/>
      <c r="F25" s="242"/>
      <c r="G25" s="241" t="s">
        <v>111</v>
      </c>
      <c r="H25" s="241"/>
      <c r="I25" s="241"/>
      <c r="J25" s="241"/>
      <c r="K25" s="241"/>
      <c r="L25" s="242" t="s">
        <v>65</v>
      </c>
      <c r="M25" s="242"/>
      <c r="N25" s="242"/>
      <c r="O25" s="242"/>
      <c r="P25" s="242"/>
      <c r="Q25" s="242"/>
      <c r="R25" s="241" t="s">
        <v>111</v>
      </c>
      <c r="S25" s="241"/>
      <c r="T25" s="241"/>
      <c r="U25" s="241"/>
      <c r="V25" s="241"/>
      <c r="W25" s="241"/>
    </row>
    <row r="26" spans="1:24">
      <c r="N26" s="173"/>
    </row>
    <row r="27" spans="1:24">
      <c r="N27" s="173"/>
    </row>
    <row r="28" spans="1:24">
      <c r="N28" s="173"/>
    </row>
    <row r="29" spans="1:24">
      <c r="N29" s="173"/>
    </row>
    <row r="30" spans="1:24">
      <c r="N30" s="173"/>
    </row>
    <row r="31" spans="1:24">
      <c r="N31" s="173"/>
    </row>
    <row r="32" spans="1:24">
      <c r="N32" s="173"/>
    </row>
    <row r="33" spans="14:14">
      <c r="N33" s="173"/>
    </row>
    <row r="34" spans="14:14">
      <c r="N34" s="173"/>
    </row>
    <row r="35" spans="14:14">
      <c r="N35" s="173"/>
    </row>
    <row r="36" spans="14:14">
      <c r="N36" s="173"/>
    </row>
    <row r="37" spans="14:14">
      <c r="N37" s="173"/>
    </row>
    <row r="38" spans="14:14">
      <c r="N38" s="173"/>
    </row>
    <row r="39" spans="14:14">
      <c r="N39" s="173"/>
    </row>
    <row r="40" spans="14:14">
      <c r="N40" s="173"/>
    </row>
    <row r="41" spans="14:14">
      <c r="N41" s="173"/>
    </row>
    <row r="42" spans="14:14">
      <c r="N42" s="173"/>
    </row>
    <row r="43" spans="14:14">
      <c r="N43" s="173"/>
    </row>
    <row r="44" spans="14:14">
      <c r="N44" s="173"/>
    </row>
    <row r="45" spans="14:14">
      <c r="N45" s="173"/>
    </row>
    <row r="46" spans="14:14">
      <c r="N46" s="173"/>
    </row>
    <row r="47" spans="14:14">
      <c r="N47" s="173"/>
    </row>
    <row r="48" spans="14:14">
      <c r="N48" s="173"/>
    </row>
    <row r="49" spans="14:14">
      <c r="N49" s="173"/>
    </row>
    <row r="50" spans="14:14">
      <c r="N50" s="173"/>
    </row>
    <row r="51" spans="14:14">
      <c r="N51" s="173"/>
    </row>
    <row r="52" spans="14:14">
      <c r="N52" s="173"/>
    </row>
    <row r="53" spans="14:14">
      <c r="N53" s="173"/>
    </row>
    <row r="54" spans="14:14">
      <c r="N54" s="173"/>
    </row>
    <row r="55" spans="14:14">
      <c r="N55" s="173"/>
    </row>
    <row r="56" spans="14:14">
      <c r="N56" s="173"/>
    </row>
    <row r="57" spans="14:14">
      <c r="N57" s="173"/>
    </row>
    <row r="58" spans="14:14">
      <c r="N58" s="173"/>
    </row>
    <row r="59" spans="14:14">
      <c r="N59" s="173"/>
    </row>
    <row r="60" spans="14:14">
      <c r="N60" s="173"/>
    </row>
    <row r="61" spans="14:14">
      <c r="N61" s="173"/>
    </row>
    <row r="62" spans="14:14">
      <c r="N62" s="173"/>
    </row>
    <row r="63" spans="14:14">
      <c r="N63" s="173"/>
    </row>
    <row r="64" spans="14:14">
      <c r="N64" s="173"/>
    </row>
    <row r="65" spans="14:14">
      <c r="N65" s="173"/>
    </row>
    <row r="66" spans="14:14">
      <c r="N66" s="173"/>
    </row>
    <row r="67" spans="14:14">
      <c r="N67" s="173"/>
    </row>
    <row r="68" spans="14:14">
      <c r="N68" s="173"/>
    </row>
  </sheetData>
  <mergeCells count="8">
    <mergeCell ref="A1:K1"/>
    <mergeCell ref="L1:W1"/>
    <mergeCell ref="A2:K2"/>
    <mergeCell ref="L2:W2"/>
    <mergeCell ref="A25:F25"/>
    <mergeCell ref="G25:K25"/>
    <mergeCell ref="L25:Q25"/>
    <mergeCell ref="R25:W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96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24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AR130"/>
  <sheetViews>
    <sheetView zoomScaleNormal="100" zoomScaleSheetLayoutView="83" workbookViewId="0">
      <selection activeCell="X20" sqref="X20"/>
    </sheetView>
  </sheetViews>
  <sheetFormatPr defaultRowHeight="14.25"/>
  <cols>
    <col min="1" max="1" width="23.125" customWidth="1"/>
    <col min="2" max="10" width="8.625" customWidth="1"/>
    <col min="11" max="11" width="21.75" customWidth="1"/>
    <col min="12" max="12" width="23.125" customWidth="1"/>
    <col min="13" max="22" width="8.625" customWidth="1"/>
    <col min="23" max="23" width="20.625" customWidth="1"/>
    <col min="24" max="24" width="9" customWidth="1"/>
  </cols>
  <sheetData>
    <row r="1" spans="1:44" s="9" customFormat="1" ht="20.100000000000001" customHeight="1">
      <c r="A1" s="239" t="s">
        <v>254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 t="s">
        <v>255</v>
      </c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</row>
    <row r="2" spans="1:44" s="9" customFormat="1" ht="20.100000000000001" customHeight="1">
      <c r="A2" s="240" t="s">
        <v>256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 t="s">
        <v>257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4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44" ht="18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44" ht="18" customHeight="1">
      <c r="A5" s="12" t="s">
        <v>39</v>
      </c>
      <c r="B5" s="268">
        <v>2002</v>
      </c>
      <c r="C5" s="268">
        <v>2001</v>
      </c>
      <c r="D5" s="268">
        <v>2000</v>
      </c>
      <c r="E5" s="268">
        <v>1999</v>
      </c>
      <c r="F5" s="268">
        <v>1998</v>
      </c>
      <c r="G5" s="268">
        <v>1997</v>
      </c>
      <c r="H5" s="268">
        <v>1996</v>
      </c>
      <c r="I5" s="268">
        <v>1995</v>
      </c>
      <c r="J5" s="268">
        <v>1994</v>
      </c>
      <c r="K5" s="13" t="s">
        <v>38</v>
      </c>
      <c r="L5" s="12" t="s">
        <v>39</v>
      </c>
      <c r="M5" s="269">
        <v>2012</v>
      </c>
      <c r="N5" s="269">
        <v>2011</v>
      </c>
      <c r="O5" s="24">
        <v>2010</v>
      </c>
      <c r="P5" s="24">
        <v>2009</v>
      </c>
      <c r="Q5" s="24">
        <v>2008</v>
      </c>
      <c r="R5" s="24">
        <v>2007</v>
      </c>
      <c r="S5" s="24">
        <v>2006</v>
      </c>
      <c r="T5" s="24">
        <v>2005</v>
      </c>
      <c r="U5" s="24">
        <v>2004</v>
      </c>
      <c r="V5" s="24">
        <v>2003</v>
      </c>
      <c r="W5" s="13" t="s">
        <v>38</v>
      </c>
    </row>
    <row r="6" spans="1:44" s="14" customFormat="1" ht="20.100000000000001" customHeight="1">
      <c r="A6" s="259" t="s">
        <v>83</v>
      </c>
      <c r="B6" s="26">
        <v>1524</v>
      </c>
      <c r="C6" s="26">
        <v>1533.9</v>
      </c>
      <c r="D6" s="26">
        <v>1688.3</v>
      </c>
      <c r="E6" s="26">
        <v>1805.2</v>
      </c>
      <c r="F6" s="26">
        <v>1772.5</v>
      </c>
      <c r="G6" s="26">
        <v>1605.5</v>
      </c>
      <c r="H6" s="26">
        <v>1461</v>
      </c>
      <c r="I6" s="26">
        <v>1402.4</v>
      </c>
      <c r="J6" s="26">
        <v>1383.4</v>
      </c>
      <c r="K6" s="258" t="s">
        <v>40</v>
      </c>
      <c r="L6" s="259" t="s">
        <v>83</v>
      </c>
      <c r="M6" s="26">
        <v>2542.1</v>
      </c>
      <c r="N6" s="26">
        <v>2306.1</v>
      </c>
      <c r="O6" s="132">
        <v>1874.1</v>
      </c>
      <c r="P6" s="26">
        <v>1827.1</v>
      </c>
      <c r="Q6" s="26">
        <v>1732.3</v>
      </c>
      <c r="R6" s="26">
        <v>1917.8</v>
      </c>
      <c r="S6" s="26">
        <v>2088.5</v>
      </c>
      <c r="T6" s="26">
        <v>2154.1999999999998</v>
      </c>
      <c r="U6" s="26">
        <v>1963.6</v>
      </c>
      <c r="V6" s="26">
        <v>1783.5</v>
      </c>
      <c r="W6" s="258" t="s">
        <v>40</v>
      </c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</row>
    <row r="7" spans="1:44" s="14" customFormat="1" ht="20.100000000000001" customHeight="1">
      <c r="A7" s="260" t="s">
        <v>84</v>
      </c>
      <c r="B7" s="10">
        <v>1078.2</v>
      </c>
      <c r="C7" s="10">
        <v>957.1</v>
      </c>
      <c r="D7" s="10">
        <v>1164.0999999999999</v>
      </c>
      <c r="E7" s="10">
        <v>1323.3</v>
      </c>
      <c r="F7" s="10">
        <v>1319.3</v>
      </c>
      <c r="G7" s="10">
        <v>1159.5</v>
      </c>
      <c r="H7" s="10">
        <v>1013.9</v>
      </c>
      <c r="I7" s="10">
        <v>1037.4000000000001</v>
      </c>
      <c r="J7" s="10">
        <v>1038.3</v>
      </c>
      <c r="K7" s="261" t="s">
        <v>41</v>
      </c>
      <c r="L7" s="260" t="s">
        <v>84</v>
      </c>
      <c r="M7" s="10">
        <v>1661</v>
      </c>
      <c r="N7" s="10">
        <v>1484.3</v>
      </c>
      <c r="O7" s="134">
        <v>1168.5</v>
      </c>
      <c r="P7" s="10">
        <v>1204.2</v>
      </c>
      <c r="Q7" s="10">
        <v>1219.2</v>
      </c>
      <c r="R7" s="10">
        <v>1522.1</v>
      </c>
      <c r="S7" s="10">
        <v>1682</v>
      </c>
      <c r="T7" s="10">
        <v>1576.8</v>
      </c>
      <c r="U7" s="10">
        <v>1394.4</v>
      </c>
      <c r="V7" s="10">
        <v>1328.6</v>
      </c>
      <c r="W7" s="261" t="s">
        <v>41</v>
      </c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</row>
    <row r="8" spans="1:44" s="14" customFormat="1" ht="26.25" customHeight="1">
      <c r="A8" s="260" t="s">
        <v>85</v>
      </c>
      <c r="B8" s="10">
        <v>342.5</v>
      </c>
      <c r="C8" s="10">
        <v>492.8</v>
      </c>
      <c r="D8" s="10">
        <v>450.3</v>
      </c>
      <c r="E8" s="10">
        <v>415.8</v>
      </c>
      <c r="F8" s="10">
        <v>391.9</v>
      </c>
      <c r="G8" s="10">
        <v>362.7</v>
      </c>
      <c r="H8" s="10">
        <v>334.3</v>
      </c>
      <c r="I8" s="10">
        <v>255.5</v>
      </c>
      <c r="J8" s="10">
        <v>228.5</v>
      </c>
      <c r="K8" s="261" t="s">
        <v>42</v>
      </c>
      <c r="L8" s="260" t="s">
        <v>85</v>
      </c>
      <c r="M8" s="10">
        <v>730.9</v>
      </c>
      <c r="N8" s="10">
        <v>627</v>
      </c>
      <c r="O8" s="134">
        <v>541.20000000000005</v>
      </c>
      <c r="P8" s="10">
        <v>492.7</v>
      </c>
      <c r="Q8" s="10">
        <v>386.9</v>
      </c>
      <c r="R8" s="10">
        <v>303.10000000000002</v>
      </c>
      <c r="S8" s="10">
        <v>308</v>
      </c>
      <c r="T8" s="10">
        <v>488.3</v>
      </c>
      <c r="U8" s="10">
        <v>493.5</v>
      </c>
      <c r="V8" s="10">
        <v>357.9</v>
      </c>
      <c r="W8" s="261" t="s">
        <v>42</v>
      </c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</row>
    <row r="9" spans="1:44" s="14" customFormat="1" ht="36" customHeight="1">
      <c r="A9" s="260" t="s">
        <v>89</v>
      </c>
      <c r="B9" s="10">
        <v>103.3</v>
      </c>
      <c r="C9" s="10">
        <v>84</v>
      </c>
      <c r="D9" s="10">
        <v>73.900000000000006</v>
      </c>
      <c r="E9" s="10">
        <v>66.099999999999994</v>
      </c>
      <c r="F9" s="10">
        <v>61.3</v>
      </c>
      <c r="G9" s="10">
        <v>83.3</v>
      </c>
      <c r="H9" s="10">
        <v>112.8</v>
      </c>
      <c r="I9" s="10">
        <v>109.5</v>
      </c>
      <c r="J9" s="10">
        <v>116.6</v>
      </c>
      <c r="K9" s="261" t="s">
        <v>43</v>
      </c>
      <c r="L9" s="260" t="s">
        <v>89</v>
      </c>
      <c r="M9" s="10">
        <v>150.19999999999999</v>
      </c>
      <c r="N9" s="10">
        <v>194.8</v>
      </c>
      <c r="O9" s="134">
        <v>164.4</v>
      </c>
      <c r="P9" s="10">
        <v>130.19999999999999</v>
      </c>
      <c r="Q9" s="10">
        <v>126.2</v>
      </c>
      <c r="R9" s="10">
        <v>92.6</v>
      </c>
      <c r="S9" s="10">
        <v>98.5</v>
      </c>
      <c r="T9" s="10">
        <v>89.1</v>
      </c>
      <c r="U9" s="10">
        <v>75.7</v>
      </c>
      <c r="V9" s="10">
        <v>97</v>
      </c>
      <c r="W9" s="261" t="s">
        <v>43</v>
      </c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</row>
    <row r="10" spans="1:44" s="14" customFormat="1" ht="20.100000000000001" customHeight="1">
      <c r="A10" s="259" t="s">
        <v>51</v>
      </c>
      <c r="B10" s="26">
        <v>243.1</v>
      </c>
      <c r="C10" s="26">
        <v>276.7</v>
      </c>
      <c r="D10" s="26">
        <v>323.10000000000002</v>
      </c>
      <c r="E10" s="26">
        <v>472.3</v>
      </c>
      <c r="F10" s="26">
        <v>433.4</v>
      </c>
      <c r="G10" s="26">
        <v>404.4</v>
      </c>
      <c r="H10" s="26">
        <v>369</v>
      </c>
      <c r="I10" s="26">
        <v>361.5</v>
      </c>
      <c r="J10" s="26">
        <v>360.7</v>
      </c>
      <c r="K10" s="258" t="s">
        <v>44</v>
      </c>
      <c r="L10" s="259" t="s">
        <v>51</v>
      </c>
      <c r="M10" s="26">
        <v>134.5</v>
      </c>
      <c r="N10" s="26">
        <v>132.9</v>
      </c>
      <c r="O10" s="133">
        <v>212.1</v>
      </c>
      <c r="P10" s="26">
        <v>46.4</v>
      </c>
      <c r="Q10" s="26">
        <v>108.9</v>
      </c>
      <c r="R10" s="26">
        <v>139</v>
      </c>
      <c r="S10" s="26">
        <v>502.9</v>
      </c>
      <c r="T10" s="26">
        <v>473.8</v>
      </c>
      <c r="U10" s="26">
        <v>415.3</v>
      </c>
      <c r="V10" s="26">
        <v>375.5</v>
      </c>
      <c r="W10" s="258" t="s">
        <v>44</v>
      </c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4" customFormat="1" ht="20.100000000000001" customHeight="1">
      <c r="A11" s="260" t="s">
        <v>90</v>
      </c>
      <c r="B11" s="10">
        <v>227.3</v>
      </c>
      <c r="C11" s="10">
        <v>271.2</v>
      </c>
      <c r="D11" s="10">
        <v>318.89999999999998</v>
      </c>
      <c r="E11" s="10">
        <v>418.7</v>
      </c>
      <c r="F11" s="10">
        <v>380.3</v>
      </c>
      <c r="G11" s="10">
        <v>371.9</v>
      </c>
      <c r="H11" s="10">
        <v>346.2</v>
      </c>
      <c r="I11" s="10">
        <v>336.1</v>
      </c>
      <c r="J11" s="10">
        <v>344.3</v>
      </c>
      <c r="K11" s="261" t="s">
        <v>45</v>
      </c>
      <c r="L11" s="260" t="s">
        <v>90</v>
      </c>
      <c r="M11" s="10">
        <v>437.2</v>
      </c>
      <c r="N11" s="10">
        <v>407.7</v>
      </c>
      <c r="O11" s="134">
        <v>192.2</v>
      </c>
      <c r="P11" s="10">
        <v>64.900000000000006</v>
      </c>
      <c r="Q11" s="10">
        <v>105.3</v>
      </c>
      <c r="R11" s="10">
        <v>130.69999999999999</v>
      </c>
      <c r="S11" s="10">
        <v>497.4</v>
      </c>
      <c r="T11" s="10">
        <v>469.4</v>
      </c>
      <c r="U11" s="10">
        <v>394.6</v>
      </c>
      <c r="V11" s="10">
        <v>357.1</v>
      </c>
      <c r="W11" s="261" t="s">
        <v>45</v>
      </c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</row>
    <row r="12" spans="1:44" s="14" customFormat="1" ht="20.100000000000001" customHeight="1">
      <c r="A12" s="260" t="s">
        <v>52</v>
      </c>
      <c r="B12" s="10">
        <v>143.9</v>
      </c>
      <c r="C12" s="10">
        <v>210.3</v>
      </c>
      <c r="D12" s="10">
        <v>264</v>
      </c>
      <c r="E12" s="10">
        <v>317.7</v>
      </c>
      <c r="F12" s="10">
        <v>294.39999999999998</v>
      </c>
      <c r="G12" s="10">
        <v>285.60000000000002</v>
      </c>
      <c r="H12" s="10">
        <v>259.39999999999998</v>
      </c>
      <c r="I12" s="10">
        <v>248.6</v>
      </c>
      <c r="J12" s="10">
        <v>253.6</v>
      </c>
      <c r="K12" s="266" t="s">
        <v>60</v>
      </c>
      <c r="L12" s="260" t="s">
        <v>52</v>
      </c>
      <c r="M12" s="10">
        <v>426.8</v>
      </c>
      <c r="N12" s="10">
        <v>391.9</v>
      </c>
      <c r="O12" s="134">
        <v>186</v>
      </c>
      <c r="P12" s="10">
        <v>63</v>
      </c>
      <c r="Q12" s="10">
        <v>97.3</v>
      </c>
      <c r="R12" s="10">
        <v>125.2</v>
      </c>
      <c r="S12" s="10">
        <v>196.9</v>
      </c>
      <c r="T12" s="10">
        <v>366.1</v>
      </c>
      <c r="U12" s="10">
        <v>347.3</v>
      </c>
      <c r="V12" s="10">
        <v>248.8</v>
      </c>
      <c r="W12" s="266" t="s">
        <v>60</v>
      </c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</row>
    <row r="13" spans="1:44" s="14" customFormat="1" ht="20.100000000000001" customHeight="1">
      <c r="A13" s="260" t="s">
        <v>53</v>
      </c>
      <c r="B13" s="10">
        <v>83.4</v>
      </c>
      <c r="C13" s="10">
        <v>60.9</v>
      </c>
      <c r="D13" s="10">
        <v>54.9</v>
      </c>
      <c r="E13" s="10">
        <v>101</v>
      </c>
      <c r="F13" s="10">
        <v>85.9</v>
      </c>
      <c r="G13" s="10">
        <v>86.3</v>
      </c>
      <c r="H13" s="10">
        <v>86.8</v>
      </c>
      <c r="I13" s="10">
        <v>87.5</v>
      </c>
      <c r="J13" s="10">
        <v>90.7</v>
      </c>
      <c r="K13" s="266" t="s">
        <v>61</v>
      </c>
      <c r="L13" s="260" t="s">
        <v>53</v>
      </c>
      <c r="M13" s="10">
        <v>10.4</v>
      </c>
      <c r="N13" s="10">
        <v>15.8</v>
      </c>
      <c r="O13" s="134">
        <v>6.2</v>
      </c>
      <c r="P13" s="10">
        <v>1.9</v>
      </c>
      <c r="Q13" s="10">
        <v>8</v>
      </c>
      <c r="R13" s="10">
        <v>5.5</v>
      </c>
      <c r="S13" s="10">
        <v>300.5</v>
      </c>
      <c r="T13" s="10">
        <v>103.3</v>
      </c>
      <c r="U13" s="10">
        <v>47.3</v>
      </c>
      <c r="V13" s="10">
        <v>108.3</v>
      </c>
      <c r="W13" s="266" t="s">
        <v>61</v>
      </c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14" customFormat="1" ht="20.100000000000001" customHeight="1">
      <c r="A14" s="260" t="s">
        <v>86</v>
      </c>
      <c r="B14" s="10">
        <v>15.8</v>
      </c>
      <c r="C14" s="10">
        <v>5.5</v>
      </c>
      <c r="D14" s="10">
        <v>4.2</v>
      </c>
      <c r="E14" s="10">
        <v>53.6</v>
      </c>
      <c r="F14" s="10">
        <v>53.1</v>
      </c>
      <c r="G14" s="10">
        <v>32.5</v>
      </c>
      <c r="H14" s="10">
        <v>22.8</v>
      </c>
      <c r="I14" s="10">
        <v>25.4</v>
      </c>
      <c r="J14" s="10">
        <v>16.399999999999999</v>
      </c>
      <c r="K14" s="261" t="s">
        <v>46</v>
      </c>
      <c r="L14" s="260" t="s">
        <v>86</v>
      </c>
      <c r="M14" s="10">
        <v>-302.7</v>
      </c>
      <c r="N14" s="10">
        <v>-274.8</v>
      </c>
      <c r="O14" s="134">
        <v>19.899999999999999</v>
      </c>
      <c r="P14" s="10">
        <v>-18.5</v>
      </c>
      <c r="Q14" s="10">
        <v>3.6</v>
      </c>
      <c r="R14" s="10">
        <v>8.3000000000000007</v>
      </c>
      <c r="S14" s="10">
        <v>5.5</v>
      </c>
      <c r="T14" s="10">
        <v>4.4000000000000004</v>
      </c>
      <c r="U14" s="10">
        <v>20.7</v>
      </c>
      <c r="V14" s="10">
        <v>18.399999999999999</v>
      </c>
      <c r="W14" s="261" t="s">
        <v>46</v>
      </c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</row>
    <row r="15" spans="1:44" s="14" customFormat="1" ht="20.100000000000001" customHeight="1">
      <c r="A15" s="260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261" t="s">
        <v>47</v>
      </c>
      <c r="L15" s="260" t="s">
        <v>54</v>
      </c>
      <c r="M15" s="10">
        <v>0</v>
      </c>
      <c r="N15" s="10">
        <v>0</v>
      </c>
      <c r="O15" s="134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261" t="s">
        <v>47</v>
      </c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</row>
    <row r="16" spans="1:44" s="14" customFormat="1" ht="27" customHeight="1">
      <c r="A16" s="259" t="s">
        <v>55</v>
      </c>
      <c r="B16" s="26">
        <v>-634.9</v>
      </c>
      <c r="C16" s="26">
        <v>-601.9</v>
      </c>
      <c r="D16" s="26">
        <v>-764.8</v>
      </c>
      <c r="E16" s="26">
        <v>-831.6</v>
      </c>
      <c r="F16" s="26">
        <v>-748.7</v>
      </c>
      <c r="G16" s="26">
        <v>-724.7</v>
      </c>
      <c r="H16" s="26">
        <v>-695.7</v>
      </c>
      <c r="I16" s="26">
        <v>-649.5</v>
      </c>
      <c r="J16" s="26">
        <v>-660.5</v>
      </c>
      <c r="K16" s="258" t="s">
        <v>48</v>
      </c>
      <c r="L16" s="259" t="s">
        <v>55</v>
      </c>
      <c r="M16" s="26">
        <v>-797.1</v>
      </c>
      <c r="N16" s="26">
        <v>-684.5</v>
      </c>
      <c r="O16" s="133">
        <v>-563.4</v>
      </c>
      <c r="P16" s="26">
        <v>-514.9</v>
      </c>
      <c r="Q16" s="26">
        <v>-585.79999999999995</v>
      </c>
      <c r="R16" s="26">
        <v>-669.3</v>
      </c>
      <c r="S16" s="26">
        <v>-1141.9000000000001</v>
      </c>
      <c r="T16" s="26">
        <v>-866.1</v>
      </c>
      <c r="U16" s="26">
        <v>-907.1</v>
      </c>
      <c r="V16" s="26">
        <v>-762.1</v>
      </c>
      <c r="W16" s="258" t="s">
        <v>48</v>
      </c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4" s="14" customFormat="1" ht="20.100000000000001" customHeight="1">
      <c r="A17" s="260" t="s">
        <v>56</v>
      </c>
      <c r="B17" s="10">
        <v>75.2</v>
      </c>
      <c r="C17" s="10">
        <v>80.900000000000006</v>
      </c>
      <c r="D17" s="10">
        <v>133.1</v>
      </c>
      <c r="E17" s="10">
        <v>80.900000000000006</v>
      </c>
      <c r="F17" s="10">
        <v>68.7</v>
      </c>
      <c r="G17" s="10">
        <v>62.5</v>
      </c>
      <c r="H17" s="10">
        <v>47</v>
      </c>
      <c r="I17" s="10">
        <v>43.8</v>
      </c>
      <c r="J17" s="10">
        <v>39.799999999999997</v>
      </c>
      <c r="K17" s="261" t="s">
        <v>49</v>
      </c>
      <c r="L17" s="260" t="s">
        <v>56</v>
      </c>
      <c r="M17" s="10">
        <v>74.599999999999994</v>
      </c>
      <c r="N17" s="10">
        <v>97.6</v>
      </c>
      <c r="O17" s="134">
        <v>18.8</v>
      </c>
      <c r="P17" s="10">
        <v>35.9</v>
      </c>
      <c r="Q17" s="10">
        <v>35</v>
      </c>
      <c r="R17" s="10">
        <v>82.2</v>
      </c>
      <c r="S17" s="10">
        <v>68.2</v>
      </c>
      <c r="T17" s="10">
        <v>122.1</v>
      </c>
      <c r="U17" s="10">
        <v>87.7</v>
      </c>
      <c r="V17" s="10">
        <v>94.9</v>
      </c>
      <c r="W17" s="261" t="s">
        <v>49</v>
      </c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</row>
    <row r="18" spans="1:44" s="14" customFormat="1" ht="20.100000000000001" customHeight="1">
      <c r="A18" s="260" t="s">
        <v>57</v>
      </c>
      <c r="B18" s="10">
        <v>51.5</v>
      </c>
      <c r="C18" s="10">
        <v>59.4</v>
      </c>
      <c r="D18" s="10">
        <v>89.6</v>
      </c>
      <c r="E18" s="10">
        <v>68.8</v>
      </c>
      <c r="F18" s="10">
        <v>55.2</v>
      </c>
      <c r="G18" s="10">
        <v>55.6</v>
      </c>
      <c r="H18" s="10">
        <v>41.1</v>
      </c>
      <c r="I18" s="10">
        <v>38.1</v>
      </c>
      <c r="J18" s="10">
        <v>33.9</v>
      </c>
      <c r="K18" s="266" t="s">
        <v>62</v>
      </c>
      <c r="L18" s="260" t="s">
        <v>57</v>
      </c>
      <c r="M18" s="10">
        <v>35.6</v>
      </c>
      <c r="N18" s="10">
        <v>65.400000000000006</v>
      </c>
      <c r="O18" s="134">
        <v>2.9</v>
      </c>
      <c r="P18" s="10">
        <v>0.5</v>
      </c>
      <c r="Q18" s="10">
        <v>0.4</v>
      </c>
      <c r="R18" s="10">
        <v>42.3</v>
      </c>
      <c r="S18" s="10">
        <v>58.6</v>
      </c>
      <c r="T18" s="10">
        <v>76.2</v>
      </c>
      <c r="U18" s="10">
        <v>64.3</v>
      </c>
      <c r="V18" s="10">
        <v>72.5</v>
      </c>
      <c r="W18" s="266" t="s">
        <v>62</v>
      </c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</row>
    <row r="19" spans="1:44" s="14" customFormat="1" ht="20.100000000000001" customHeight="1">
      <c r="A19" s="260" t="s">
        <v>58</v>
      </c>
      <c r="B19" s="10">
        <v>23.7</v>
      </c>
      <c r="C19" s="10">
        <v>21.5</v>
      </c>
      <c r="D19" s="10">
        <v>43.5</v>
      </c>
      <c r="E19" s="10">
        <v>12.1</v>
      </c>
      <c r="F19" s="10">
        <v>13.5</v>
      </c>
      <c r="G19" s="10">
        <v>6.9</v>
      </c>
      <c r="H19" s="10">
        <v>5.9</v>
      </c>
      <c r="I19" s="10">
        <v>5.7</v>
      </c>
      <c r="J19" s="10">
        <v>5.9</v>
      </c>
      <c r="K19" s="266" t="s">
        <v>63</v>
      </c>
      <c r="L19" s="260" t="s">
        <v>58</v>
      </c>
      <c r="M19" s="10">
        <v>39</v>
      </c>
      <c r="N19" s="10">
        <v>32.200000000000003</v>
      </c>
      <c r="O19" s="134">
        <v>15.9</v>
      </c>
      <c r="P19" s="10">
        <v>35.4</v>
      </c>
      <c r="Q19" s="10">
        <v>34.6</v>
      </c>
      <c r="R19" s="10">
        <v>39.9</v>
      </c>
      <c r="S19" s="10">
        <v>9.6</v>
      </c>
      <c r="T19" s="10">
        <v>45.9</v>
      </c>
      <c r="U19" s="10">
        <v>23.4</v>
      </c>
      <c r="V19" s="10">
        <v>22.4</v>
      </c>
      <c r="W19" s="266" t="s">
        <v>63</v>
      </c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</row>
    <row r="20" spans="1:44" s="14" customFormat="1" ht="20.100000000000001" customHeight="1">
      <c r="A20" s="260" t="s">
        <v>59</v>
      </c>
      <c r="B20" s="10">
        <v>710.1</v>
      </c>
      <c r="C20" s="10">
        <v>682.8</v>
      </c>
      <c r="D20" s="10">
        <v>897.9</v>
      </c>
      <c r="E20" s="10">
        <v>912.5</v>
      </c>
      <c r="F20" s="10">
        <v>817.4</v>
      </c>
      <c r="G20" s="10">
        <v>787.2</v>
      </c>
      <c r="H20" s="10">
        <v>742.7</v>
      </c>
      <c r="I20" s="10">
        <v>693.3</v>
      </c>
      <c r="J20" s="10">
        <v>700.3</v>
      </c>
      <c r="K20" s="261" t="s">
        <v>50</v>
      </c>
      <c r="L20" s="260" t="s">
        <v>59</v>
      </c>
      <c r="M20" s="10">
        <v>871.7</v>
      </c>
      <c r="N20" s="10">
        <v>782.1</v>
      </c>
      <c r="O20" s="134">
        <v>582.20000000000005</v>
      </c>
      <c r="P20" s="10">
        <v>550.79999999999995</v>
      </c>
      <c r="Q20" s="10">
        <v>620.79999999999995</v>
      </c>
      <c r="R20" s="10">
        <v>751.5</v>
      </c>
      <c r="S20" s="10">
        <v>1210.0999999999999</v>
      </c>
      <c r="T20" s="10">
        <v>988.2</v>
      </c>
      <c r="U20" s="10">
        <v>994.8</v>
      </c>
      <c r="V20" s="10">
        <v>857</v>
      </c>
      <c r="W20" s="261" t="s">
        <v>50</v>
      </c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</row>
    <row r="21" spans="1:44" s="14" customFormat="1" ht="20.100000000000001" customHeight="1">
      <c r="A21" s="260" t="s">
        <v>57</v>
      </c>
      <c r="B21" s="10">
        <v>612.79999999999995</v>
      </c>
      <c r="C21" s="10">
        <v>605.6</v>
      </c>
      <c r="D21" s="10">
        <v>834.4</v>
      </c>
      <c r="E21" s="10">
        <v>795.9</v>
      </c>
      <c r="F21" s="10">
        <v>704.1</v>
      </c>
      <c r="G21" s="10">
        <v>688.4</v>
      </c>
      <c r="H21" s="10">
        <v>651</v>
      </c>
      <c r="I21" s="10">
        <v>616.79999999999995</v>
      </c>
      <c r="J21" s="10">
        <v>637.20000000000005</v>
      </c>
      <c r="K21" s="266" t="s">
        <v>62</v>
      </c>
      <c r="L21" s="260" t="s">
        <v>57</v>
      </c>
      <c r="M21" s="10">
        <v>743.3</v>
      </c>
      <c r="N21" s="10">
        <v>667.3</v>
      </c>
      <c r="O21" s="134">
        <v>388.5</v>
      </c>
      <c r="P21" s="10">
        <v>368.6</v>
      </c>
      <c r="Q21" s="10">
        <v>481.8</v>
      </c>
      <c r="R21" s="10">
        <v>613</v>
      </c>
      <c r="S21" s="10">
        <v>963.2</v>
      </c>
      <c r="T21" s="10">
        <v>919.1</v>
      </c>
      <c r="U21" s="10">
        <v>937.8</v>
      </c>
      <c r="V21" s="10">
        <v>769.3</v>
      </c>
      <c r="W21" s="266" t="s">
        <v>62</v>
      </c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</row>
    <row r="22" spans="1:44" s="14" customFormat="1" ht="20.100000000000001" customHeight="1">
      <c r="A22" s="260" t="s">
        <v>58</v>
      </c>
      <c r="B22" s="10">
        <v>97.3</v>
      </c>
      <c r="C22" s="10">
        <v>77.2</v>
      </c>
      <c r="D22" s="10">
        <v>63.5</v>
      </c>
      <c r="E22" s="10">
        <v>116.6</v>
      </c>
      <c r="F22" s="10">
        <v>113.3</v>
      </c>
      <c r="G22" s="10">
        <v>98.8</v>
      </c>
      <c r="H22" s="10">
        <v>91.7</v>
      </c>
      <c r="I22" s="10">
        <v>76.5</v>
      </c>
      <c r="J22" s="10">
        <v>63.1</v>
      </c>
      <c r="K22" s="266" t="s">
        <v>63</v>
      </c>
      <c r="L22" s="260" t="s">
        <v>58</v>
      </c>
      <c r="M22" s="10">
        <v>128.4</v>
      </c>
      <c r="N22" s="10">
        <v>114.8</v>
      </c>
      <c r="O22" s="134">
        <v>193.7</v>
      </c>
      <c r="P22" s="10">
        <v>182.2</v>
      </c>
      <c r="Q22" s="10">
        <v>139</v>
      </c>
      <c r="R22" s="10">
        <v>138.5</v>
      </c>
      <c r="S22" s="10">
        <v>246.9</v>
      </c>
      <c r="T22" s="10">
        <v>69.099999999999994</v>
      </c>
      <c r="U22" s="10">
        <v>57</v>
      </c>
      <c r="V22" s="10">
        <v>87.7</v>
      </c>
      <c r="W22" s="266" t="s">
        <v>63</v>
      </c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4" s="14" customFormat="1" ht="20.100000000000001" customHeight="1">
      <c r="A23" s="260" t="s">
        <v>142</v>
      </c>
      <c r="B23" s="10">
        <v>2.6</v>
      </c>
      <c r="C23" s="10">
        <v>20.3</v>
      </c>
      <c r="D23" s="10">
        <v>19.3</v>
      </c>
      <c r="E23" s="10">
        <v>23.7</v>
      </c>
      <c r="F23" s="10">
        <v>10</v>
      </c>
      <c r="G23" s="10">
        <v>13.5</v>
      </c>
      <c r="H23" s="10">
        <v>14.4</v>
      </c>
      <c r="I23" s="10">
        <v>26.9</v>
      </c>
      <c r="J23" s="10">
        <v>15.9</v>
      </c>
      <c r="K23" s="266" t="s">
        <v>143</v>
      </c>
      <c r="L23" s="260" t="s">
        <v>142</v>
      </c>
      <c r="M23" s="10">
        <v>26.3</v>
      </c>
      <c r="N23" s="10">
        <v>26.6</v>
      </c>
      <c r="O23" s="135">
        <v>-9.5</v>
      </c>
      <c r="P23" s="10">
        <v>0.4</v>
      </c>
      <c r="Q23" s="10">
        <v>9.4</v>
      </c>
      <c r="R23" s="10">
        <v>-4</v>
      </c>
      <c r="S23" s="10">
        <v>29.4</v>
      </c>
      <c r="T23" s="10">
        <v>31</v>
      </c>
      <c r="U23" s="10">
        <v>21.4</v>
      </c>
      <c r="V23" s="10">
        <v>-6.3</v>
      </c>
      <c r="W23" s="266" t="s">
        <v>143</v>
      </c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</row>
    <row r="24" spans="1:44" s="14" customFormat="1" ht="20.100000000000001" customHeight="1">
      <c r="A24" s="23" t="s">
        <v>20</v>
      </c>
      <c r="B24" s="27">
        <v>1134.8000000000002</v>
      </c>
      <c r="C24" s="27">
        <v>1229</v>
      </c>
      <c r="D24" s="27">
        <v>1265.9000000000001</v>
      </c>
      <c r="E24" s="27">
        <v>1469.6</v>
      </c>
      <c r="F24" s="27">
        <v>1467.2</v>
      </c>
      <c r="G24" s="27">
        <v>1298.6999999999998</v>
      </c>
      <c r="H24" s="27">
        <v>1148.7</v>
      </c>
      <c r="I24" s="27">
        <v>1141.3000000000002</v>
      </c>
      <c r="J24" s="27">
        <v>1099.5</v>
      </c>
      <c r="K24" s="189" t="s">
        <v>21</v>
      </c>
      <c r="L24" s="228" t="s">
        <v>20</v>
      </c>
      <c r="M24" s="27">
        <v>1905.8</v>
      </c>
      <c r="N24" s="27">
        <v>1781.1000000000001</v>
      </c>
      <c r="O24" s="270">
        <v>1513.3000000000002</v>
      </c>
      <c r="P24" s="27">
        <v>1359.0000000000002</v>
      </c>
      <c r="Q24" s="27">
        <v>1264.8</v>
      </c>
      <c r="R24" s="27">
        <v>1383.5000000000002</v>
      </c>
      <c r="S24" s="27">
        <v>1478.9</v>
      </c>
      <c r="T24" s="27">
        <v>1792.8999999999999</v>
      </c>
      <c r="U24" s="27">
        <v>1493.2</v>
      </c>
      <c r="V24" s="27">
        <v>1390.6</v>
      </c>
      <c r="W24" s="189" t="s">
        <v>21</v>
      </c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</row>
    <row r="25" spans="1:44">
      <c r="A25" s="8"/>
      <c r="F25" s="173"/>
      <c r="G25" s="173"/>
      <c r="K25" s="7"/>
      <c r="L25" s="8"/>
      <c r="M25" s="8"/>
      <c r="N25" s="8"/>
      <c r="O25" s="173"/>
      <c r="W25" s="7"/>
      <c r="Y25" s="267"/>
    </row>
    <row r="26" spans="1:44">
      <c r="O26" s="173"/>
    </row>
    <row r="27" spans="1:44">
      <c r="O27" s="173"/>
    </row>
    <row r="28" spans="1:44">
      <c r="O28" s="173"/>
    </row>
    <row r="29" spans="1:44">
      <c r="O29" s="173"/>
    </row>
    <row r="30" spans="1:44">
      <c r="O30" s="173"/>
    </row>
    <row r="31" spans="1:44">
      <c r="O31" s="173"/>
    </row>
    <row r="32" spans="1:44">
      <c r="O32" s="173"/>
    </row>
    <row r="33" spans="15:15">
      <c r="O33" s="173"/>
    </row>
    <row r="34" spans="15:15">
      <c r="O34" s="173"/>
    </row>
    <row r="35" spans="15:15">
      <c r="O35" s="173"/>
    </row>
    <row r="36" spans="15:15">
      <c r="O36" s="173"/>
    </row>
    <row r="37" spans="15:15">
      <c r="O37" s="173"/>
    </row>
    <row r="38" spans="15:15">
      <c r="O38" s="173"/>
    </row>
    <row r="39" spans="15:15">
      <c r="O39" s="173"/>
    </row>
    <row r="40" spans="15:15">
      <c r="O40" s="173"/>
    </row>
    <row r="41" spans="15:15">
      <c r="O41" s="173"/>
    </row>
    <row r="42" spans="15:15">
      <c r="O42" s="173"/>
    </row>
    <row r="43" spans="15:15">
      <c r="O43" s="173"/>
    </row>
    <row r="44" spans="15:15">
      <c r="O44" s="173"/>
    </row>
    <row r="45" spans="15:15">
      <c r="O45" s="173"/>
    </row>
    <row r="46" spans="15:15">
      <c r="O46" s="173"/>
    </row>
    <row r="47" spans="15:15">
      <c r="O47" s="173"/>
    </row>
    <row r="48" spans="15:15">
      <c r="O48" s="173"/>
    </row>
    <row r="49" spans="15:15">
      <c r="O49" s="173"/>
    </row>
    <row r="50" spans="15:15">
      <c r="O50" s="173"/>
    </row>
    <row r="51" spans="15:15">
      <c r="O51" s="173"/>
    </row>
    <row r="52" spans="15:15">
      <c r="O52" s="173"/>
    </row>
    <row r="53" spans="15:15">
      <c r="O53" s="173"/>
    </row>
    <row r="54" spans="15:15">
      <c r="O54" s="173"/>
    </row>
    <row r="55" spans="15:15">
      <c r="O55" s="173"/>
    </row>
    <row r="56" spans="15:15">
      <c r="O56" s="173"/>
    </row>
    <row r="57" spans="15:15">
      <c r="O57" s="173"/>
    </row>
    <row r="58" spans="15:15">
      <c r="O58" s="173"/>
    </row>
    <row r="59" spans="15:15">
      <c r="O59" s="173"/>
    </row>
    <row r="60" spans="15:15">
      <c r="O60" s="173"/>
    </row>
    <row r="61" spans="15:15">
      <c r="O61" s="173"/>
    </row>
    <row r="62" spans="15:15">
      <c r="O62" s="173"/>
    </row>
    <row r="63" spans="15:15">
      <c r="O63" s="173"/>
    </row>
    <row r="64" spans="15:15">
      <c r="O64" s="173"/>
    </row>
    <row r="65" spans="15:15">
      <c r="O65" s="173"/>
    </row>
    <row r="66" spans="15:15">
      <c r="O66" s="173"/>
    </row>
    <row r="67" spans="15:15">
      <c r="O67" s="173"/>
    </row>
    <row r="68" spans="15:15">
      <c r="O68" s="173"/>
    </row>
    <row r="69" spans="15:15">
      <c r="O69" s="173"/>
    </row>
    <row r="70" spans="15:15">
      <c r="O70" s="173"/>
    </row>
    <row r="71" spans="15:15">
      <c r="O71" s="173"/>
    </row>
    <row r="72" spans="15:15">
      <c r="O72" s="173"/>
    </row>
    <row r="73" spans="15:15">
      <c r="O73" s="173"/>
    </row>
    <row r="74" spans="15:15">
      <c r="O74" s="173"/>
    </row>
    <row r="75" spans="15:15">
      <c r="O75" s="173"/>
    </row>
    <row r="76" spans="15:15">
      <c r="O76" s="173"/>
    </row>
    <row r="77" spans="15:15">
      <c r="O77" s="173"/>
    </row>
    <row r="78" spans="15:15">
      <c r="O78" s="173"/>
    </row>
    <row r="79" spans="15:15">
      <c r="O79" s="173"/>
    </row>
    <row r="80" spans="15:15">
      <c r="O80" s="173"/>
    </row>
    <row r="81" spans="15:15">
      <c r="O81" s="173"/>
    </row>
    <row r="82" spans="15:15">
      <c r="O82" s="173"/>
    </row>
    <row r="83" spans="15:15">
      <c r="O83" s="173"/>
    </row>
    <row r="84" spans="15:15">
      <c r="O84" s="173"/>
    </row>
    <row r="85" spans="15:15">
      <c r="O85" s="173"/>
    </row>
    <row r="86" spans="15:15">
      <c r="O86" s="173"/>
    </row>
    <row r="87" spans="15:15">
      <c r="O87" s="173"/>
    </row>
    <row r="88" spans="15:15">
      <c r="O88" s="173"/>
    </row>
    <row r="89" spans="15:15">
      <c r="O89" s="173"/>
    </row>
    <row r="90" spans="15:15">
      <c r="O90" s="173"/>
    </row>
    <row r="91" spans="15:15">
      <c r="O91" s="173"/>
    </row>
    <row r="92" spans="15:15">
      <c r="O92" s="173"/>
    </row>
    <row r="93" spans="15:15">
      <c r="O93" s="173"/>
    </row>
    <row r="94" spans="15:15">
      <c r="O94" s="173"/>
    </row>
    <row r="95" spans="15:15">
      <c r="O95" s="173"/>
    </row>
    <row r="96" spans="15:15">
      <c r="O96" s="173"/>
    </row>
    <row r="97" spans="15:15">
      <c r="O97" s="173"/>
    </row>
    <row r="98" spans="15:15">
      <c r="O98" s="173"/>
    </row>
    <row r="99" spans="15:15">
      <c r="O99" s="173"/>
    </row>
    <row r="100" spans="15:15">
      <c r="O100" s="173"/>
    </row>
    <row r="101" spans="15:15">
      <c r="O101" s="173"/>
    </row>
    <row r="102" spans="15:15">
      <c r="O102" s="173"/>
    </row>
    <row r="103" spans="15:15">
      <c r="O103" s="173"/>
    </row>
    <row r="104" spans="15:15">
      <c r="O104" s="173"/>
    </row>
    <row r="105" spans="15:15">
      <c r="O105" s="173"/>
    </row>
    <row r="106" spans="15:15">
      <c r="O106" s="173"/>
    </row>
    <row r="107" spans="15:15">
      <c r="O107" s="173"/>
    </row>
    <row r="108" spans="15:15">
      <c r="O108" s="173"/>
    </row>
    <row r="109" spans="15:15">
      <c r="O109" s="173"/>
    </row>
    <row r="110" spans="15:15">
      <c r="O110" s="173"/>
    </row>
    <row r="111" spans="15:15">
      <c r="O111" s="173"/>
    </row>
    <row r="112" spans="15:15">
      <c r="O112" s="173"/>
    </row>
    <row r="113" spans="15:15">
      <c r="O113" s="173"/>
    </row>
    <row r="114" spans="15:15">
      <c r="O114" s="173"/>
    </row>
    <row r="115" spans="15:15">
      <c r="O115" s="173"/>
    </row>
    <row r="116" spans="15:15">
      <c r="O116" s="173"/>
    </row>
    <row r="117" spans="15:15">
      <c r="O117" s="173"/>
    </row>
    <row r="118" spans="15:15">
      <c r="O118" s="173"/>
    </row>
    <row r="119" spans="15:15">
      <c r="O119" s="173"/>
    </row>
    <row r="120" spans="15:15">
      <c r="O120" s="173"/>
    </row>
    <row r="121" spans="15:15">
      <c r="O121" s="173"/>
    </row>
    <row r="122" spans="15:15">
      <c r="O122" s="173"/>
    </row>
    <row r="123" spans="15:15">
      <c r="O123" s="173"/>
    </row>
    <row r="124" spans="15:15">
      <c r="O124" s="173"/>
    </row>
    <row r="125" spans="15:15">
      <c r="O125" s="173"/>
    </row>
    <row r="126" spans="15:15">
      <c r="O126" s="173"/>
    </row>
    <row r="127" spans="15:15">
      <c r="O127" s="173"/>
    </row>
    <row r="128" spans="15:15">
      <c r="O128" s="173"/>
    </row>
    <row r="129" spans="15:15">
      <c r="O129" s="173"/>
    </row>
    <row r="130" spans="15:15">
      <c r="O130" s="173"/>
    </row>
  </sheetData>
  <mergeCells count="4">
    <mergeCell ref="A1:K1"/>
    <mergeCell ref="L1:X1"/>
    <mergeCell ref="A2:K2"/>
    <mergeCell ref="L2:X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98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23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W36"/>
  <sheetViews>
    <sheetView topLeftCell="B1" zoomScaleNormal="100" zoomScaleSheetLayoutView="90" workbookViewId="0">
      <selection activeCell="X20" sqref="X20"/>
    </sheetView>
  </sheetViews>
  <sheetFormatPr defaultRowHeight="12.75"/>
  <cols>
    <col min="1" max="1" width="33.125" style="30" customWidth="1"/>
    <col min="2" max="10" width="9.125" style="32" customWidth="1"/>
    <col min="11" max="11" width="20" style="30" customWidth="1"/>
    <col min="12" max="12" width="33.375" style="30" customWidth="1"/>
    <col min="13" max="13" width="8.25" style="32" customWidth="1"/>
    <col min="14" max="14" width="8.625" style="32" customWidth="1"/>
    <col min="15" max="16" width="8.75" style="32" customWidth="1"/>
    <col min="17" max="18" width="9.125" style="32" customWidth="1"/>
    <col min="19" max="19" width="8.375" style="32" customWidth="1"/>
    <col min="20" max="20" width="9.125" style="32" customWidth="1"/>
    <col min="21" max="21" width="9" style="32" customWidth="1"/>
    <col min="22" max="22" width="8.375" style="32" customWidth="1"/>
    <col min="23" max="23" width="17.625" style="30" customWidth="1"/>
    <col min="24" max="254" width="9" style="30"/>
    <col min="255" max="255" width="33" style="30" customWidth="1"/>
    <col min="256" max="274" width="9.375" style="30" customWidth="1"/>
    <col min="275" max="275" width="4.25" style="30" customWidth="1"/>
    <col min="276" max="276" width="17.75" style="30" customWidth="1"/>
    <col min="277" max="510" width="9" style="30"/>
    <col min="511" max="511" width="33" style="30" customWidth="1"/>
    <col min="512" max="530" width="9.375" style="30" customWidth="1"/>
    <col min="531" max="531" width="4.25" style="30" customWidth="1"/>
    <col min="532" max="532" width="17.75" style="30" customWidth="1"/>
    <col min="533" max="766" width="9" style="30"/>
    <col min="767" max="767" width="33" style="30" customWidth="1"/>
    <col min="768" max="786" width="9.375" style="30" customWidth="1"/>
    <col min="787" max="787" width="4.25" style="30" customWidth="1"/>
    <col min="788" max="788" width="17.75" style="30" customWidth="1"/>
    <col min="789" max="1022" width="9" style="30"/>
    <col min="1023" max="1023" width="33" style="30" customWidth="1"/>
    <col min="1024" max="1042" width="9.375" style="30" customWidth="1"/>
    <col min="1043" max="1043" width="4.25" style="30" customWidth="1"/>
    <col min="1044" max="1044" width="17.75" style="30" customWidth="1"/>
    <col min="1045" max="1278" width="9" style="30"/>
    <col min="1279" max="1279" width="33" style="30" customWidth="1"/>
    <col min="1280" max="1298" width="9.375" style="30" customWidth="1"/>
    <col min="1299" max="1299" width="4.25" style="30" customWidth="1"/>
    <col min="1300" max="1300" width="17.75" style="30" customWidth="1"/>
    <col min="1301" max="1534" width="9" style="30"/>
    <col min="1535" max="1535" width="33" style="30" customWidth="1"/>
    <col min="1536" max="1554" width="9.375" style="30" customWidth="1"/>
    <col min="1555" max="1555" width="4.25" style="30" customWidth="1"/>
    <col min="1556" max="1556" width="17.75" style="30" customWidth="1"/>
    <col min="1557" max="1790" width="9" style="30"/>
    <col min="1791" max="1791" width="33" style="30" customWidth="1"/>
    <col min="1792" max="1810" width="9.375" style="30" customWidth="1"/>
    <col min="1811" max="1811" width="4.25" style="30" customWidth="1"/>
    <col min="1812" max="1812" width="17.75" style="30" customWidth="1"/>
    <col min="1813" max="2046" width="9" style="30"/>
    <col min="2047" max="2047" width="33" style="30" customWidth="1"/>
    <col min="2048" max="2066" width="9.375" style="30" customWidth="1"/>
    <col min="2067" max="2067" width="4.25" style="30" customWidth="1"/>
    <col min="2068" max="2068" width="17.75" style="30" customWidth="1"/>
    <col min="2069" max="2302" width="9" style="30"/>
    <col min="2303" max="2303" width="33" style="30" customWidth="1"/>
    <col min="2304" max="2322" width="9.375" style="30" customWidth="1"/>
    <col min="2323" max="2323" width="4.25" style="30" customWidth="1"/>
    <col min="2324" max="2324" width="17.75" style="30" customWidth="1"/>
    <col min="2325" max="2558" width="9" style="30"/>
    <col min="2559" max="2559" width="33" style="30" customWidth="1"/>
    <col min="2560" max="2578" width="9.375" style="30" customWidth="1"/>
    <col min="2579" max="2579" width="4.25" style="30" customWidth="1"/>
    <col min="2580" max="2580" width="17.75" style="30" customWidth="1"/>
    <col min="2581" max="2814" width="9" style="30"/>
    <col min="2815" max="2815" width="33" style="30" customWidth="1"/>
    <col min="2816" max="2834" width="9.375" style="30" customWidth="1"/>
    <col min="2835" max="2835" width="4.25" style="30" customWidth="1"/>
    <col min="2836" max="2836" width="17.75" style="30" customWidth="1"/>
    <col min="2837" max="3070" width="9" style="30"/>
    <col min="3071" max="3071" width="33" style="30" customWidth="1"/>
    <col min="3072" max="3090" width="9.375" style="30" customWidth="1"/>
    <col min="3091" max="3091" width="4.25" style="30" customWidth="1"/>
    <col min="3092" max="3092" width="17.75" style="30" customWidth="1"/>
    <col min="3093" max="3326" width="9" style="30"/>
    <col min="3327" max="3327" width="33" style="30" customWidth="1"/>
    <col min="3328" max="3346" width="9.375" style="30" customWidth="1"/>
    <col min="3347" max="3347" width="4.25" style="30" customWidth="1"/>
    <col min="3348" max="3348" width="17.75" style="30" customWidth="1"/>
    <col min="3349" max="3582" width="9" style="30"/>
    <col min="3583" max="3583" width="33" style="30" customWidth="1"/>
    <col min="3584" max="3602" width="9.375" style="30" customWidth="1"/>
    <col min="3603" max="3603" width="4.25" style="30" customWidth="1"/>
    <col min="3604" max="3604" width="17.75" style="30" customWidth="1"/>
    <col min="3605" max="3838" width="9" style="30"/>
    <col min="3839" max="3839" width="33" style="30" customWidth="1"/>
    <col min="3840" max="3858" width="9.375" style="30" customWidth="1"/>
    <col min="3859" max="3859" width="4.25" style="30" customWidth="1"/>
    <col min="3860" max="3860" width="17.75" style="30" customWidth="1"/>
    <col min="3861" max="4094" width="9" style="30"/>
    <col min="4095" max="4095" width="33" style="30" customWidth="1"/>
    <col min="4096" max="4114" width="9.375" style="30" customWidth="1"/>
    <col min="4115" max="4115" width="4.25" style="30" customWidth="1"/>
    <col min="4116" max="4116" width="17.75" style="30" customWidth="1"/>
    <col min="4117" max="4350" width="9" style="30"/>
    <col min="4351" max="4351" width="33" style="30" customWidth="1"/>
    <col min="4352" max="4370" width="9.375" style="30" customWidth="1"/>
    <col min="4371" max="4371" width="4.25" style="30" customWidth="1"/>
    <col min="4372" max="4372" width="17.75" style="30" customWidth="1"/>
    <col min="4373" max="4606" width="9" style="30"/>
    <col min="4607" max="4607" width="33" style="30" customWidth="1"/>
    <col min="4608" max="4626" width="9.375" style="30" customWidth="1"/>
    <col min="4627" max="4627" width="4.25" style="30" customWidth="1"/>
    <col min="4628" max="4628" width="17.75" style="30" customWidth="1"/>
    <col min="4629" max="4862" width="9" style="30"/>
    <col min="4863" max="4863" width="33" style="30" customWidth="1"/>
    <col min="4864" max="4882" width="9.375" style="30" customWidth="1"/>
    <col min="4883" max="4883" width="4.25" style="30" customWidth="1"/>
    <col min="4884" max="4884" width="17.75" style="30" customWidth="1"/>
    <col min="4885" max="5118" width="9" style="30"/>
    <col min="5119" max="5119" width="33" style="30" customWidth="1"/>
    <col min="5120" max="5138" width="9.375" style="30" customWidth="1"/>
    <col min="5139" max="5139" width="4.25" style="30" customWidth="1"/>
    <col min="5140" max="5140" width="17.75" style="30" customWidth="1"/>
    <col min="5141" max="5374" width="9" style="30"/>
    <col min="5375" max="5375" width="33" style="30" customWidth="1"/>
    <col min="5376" max="5394" width="9.375" style="30" customWidth="1"/>
    <col min="5395" max="5395" width="4.25" style="30" customWidth="1"/>
    <col min="5396" max="5396" width="17.75" style="30" customWidth="1"/>
    <col min="5397" max="5630" width="9" style="30"/>
    <col min="5631" max="5631" width="33" style="30" customWidth="1"/>
    <col min="5632" max="5650" width="9.375" style="30" customWidth="1"/>
    <col min="5651" max="5651" width="4.25" style="30" customWidth="1"/>
    <col min="5652" max="5652" width="17.75" style="30" customWidth="1"/>
    <col min="5653" max="5886" width="9" style="30"/>
    <col min="5887" max="5887" width="33" style="30" customWidth="1"/>
    <col min="5888" max="5906" width="9.375" style="30" customWidth="1"/>
    <col min="5907" max="5907" width="4.25" style="30" customWidth="1"/>
    <col min="5908" max="5908" width="17.75" style="30" customWidth="1"/>
    <col min="5909" max="6142" width="9" style="30"/>
    <col min="6143" max="6143" width="33" style="30" customWidth="1"/>
    <col min="6144" max="6162" width="9.375" style="30" customWidth="1"/>
    <col min="6163" max="6163" width="4.25" style="30" customWidth="1"/>
    <col min="6164" max="6164" width="17.75" style="30" customWidth="1"/>
    <col min="6165" max="6398" width="9" style="30"/>
    <col min="6399" max="6399" width="33" style="30" customWidth="1"/>
    <col min="6400" max="6418" width="9.375" style="30" customWidth="1"/>
    <col min="6419" max="6419" width="4.25" style="30" customWidth="1"/>
    <col min="6420" max="6420" width="17.75" style="30" customWidth="1"/>
    <col min="6421" max="6654" width="9" style="30"/>
    <col min="6655" max="6655" width="33" style="30" customWidth="1"/>
    <col min="6656" max="6674" width="9.375" style="30" customWidth="1"/>
    <col min="6675" max="6675" width="4.25" style="30" customWidth="1"/>
    <col min="6676" max="6676" width="17.75" style="30" customWidth="1"/>
    <col min="6677" max="6910" width="9" style="30"/>
    <col min="6911" max="6911" width="33" style="30" customWidth="1"/>
    <col min="6912" max="6930" width="9.375" style="30" customWidth="1"/>
    <col min="6931" max="6931" width="4.25" style="30" customWidth="1"/>
    <col min="6932" max="6932" width="17.75" style="30" customWidth="1"/>
    <col min="6933" max="7166" width="9" style="30"/>
    <col min="7167" max="7167" width="33" style="30" customWidth="1"/>
    <col min="7168" max="7186" width="9.375" style="30" customWidth="1"/>
    <col min="7187" max="7187" width="4.25" style="30" customWidth="1"/>
    <col min="7188" max="7188" width="17.75" style="30" customWidth="1"/>
    <col min="7189" max="7422" width="9" style="30"/>
    <col min="7423" max="7423" width="33" style="30" customWidth="1"/>
    <col min="7424" max="7442" width="9.375" style="30" customWidth="1"/>
    <col min="7443" max="7443" width="4.25" style="30" customWidth="1"/>
    <col min="7444" max="7444" width="17.75" style="30" customWidth="1"/>
    <col min="7445" max="7678" width="9" style="30"/>
    <col min="7679" max="7679" width="33" style="30" customWidth="1"/>
    <col min="7680" max="7698" width="9.375" style="30" customWidth="1"/>
    <col min="7699" max="7699" width="4.25" style="30" customWidth="1"/>
    <col min="7700" max="7700" width="17.75" style="30" customWidth="1"/>
    <col min="7701" max="7934" width="9" style="30"/>
    <col min="7935" max="7935" width="33" style="30" customWidth="1"/>
    <col min="7936" max="7954" width="9.375" style="30" customWidth="1"/>
    <col min="7955" max="7955" width="4.25" style="30" customWidth="1"/>
    <col min="7956" max="7956" width="17.75" style="30" customWidth="1"/>
    <col min="7957" max="8190" width="9" style="30"/>
    <col min="8191" max="8191" width="33" style="30" customWidth="1"/>
    <col min="8192" max="8210" width="9.375" style="30" customWidth="1"/>
    <col min="8211" max="8211" width="4.25" style="30" customWidth="1"/>
    <col min="8212" max="8212" width="17.75" style="30" customWidth="1"/>
    <col min="8213" max="8446" width="9" style="30"/>
    <col min="8447" max="8447" width="33" style="30" customWidth="1"/>
    <col min="8448" max="8466" width="9.375" style="30" customWidth="1"/>
    <col min="8467" max="8467" width="4.25" style="30" customWidth="1"/>
    <col min="8468" max="8468" width="17.75" style="30" customWidth="1"/>
    <col min="8469" max="8702" width="9" style="30"/>
    <col min="8703" max="8703" width="33" style="30" customWidth="1"/>
    <col min="8704" max="8722" width="9.375" style="30" customWidth="1"/>
    <col min="8723" max="8723" width="4.25" style="30" customWidth="1"/>
    <col min="8724" max="8724" width="17.75" style="30" customWidth="1"/>
    <col min="8725" max="8958" width="9" style="30"/>
    <col min="8959" max="8959" width="33" style="30" customWidth="1"/>
    <col min="8960" max="8978" width="9.375" style="30" customWidth="1"/>
    <col min="8979" max="8979" width="4.25" style="30" customWidth="1"/>
    <col min="8980" max="8980" width="17.75" style="30" customWidth="1"/>
    <col min="8981" max="9214" width="9" style="30"/>
    <col min="9215" max="9215" width="33" style="30" customWidth="1"/>
    <col min="9216" max="9234" width="9.375" style="30" customWidth="1"/>
    <col min="9235" max="9235" width="4.25" style="30" customWidth="1"/>
    <col min="9236" max="9236" width="17.75" style="30" customWidth="1"/>
    <col min="9237" max="9470" width="9" style="30"/>
    <col min="9471" max="9471" width="33" style="30" customWidth="1"/>
    <col min="9472" max="9490" width="9.375" style="30" customWidth="1"/>
    <col min="9491" max="9491" width="4.25" style="30" customWidth="1"/>
    <col min="9492" max="9492" width="17.75" style="30" customWidth="1"/>
    <col min="9493" max="9726" width="9" style="30"/>
    <col min="9727" max="9727" width="33" style="30" customWidth="1"/>
    <col min="9728" max="9746" width="9.375" style="30" customWidth="1"/>
    <col min="9747" max="9747" width="4.25" style="30" customWidth="1"/>
    <col min="9748" max="9748" width="17.75" style="30" customWidth="1"/>
    <col min="9749" max="9982" width="9" style="30"/>
    <col min="9983" max="9983" width="33" style="30" customWidth="1"/>
    <col min="9984" max="10002" width="9.375" style="30" customWidth="1"/>
    <col min="10003" max="10003" width="4.25" style="30" customWidth="1"/>
    <col min="10004" max="10004" width="17.75" style="30" customWidth="1"/>
    <col min="10005" max="10238" width="9" style="30"/>
    <col min="10239" max="10239" width="33" style="30" customWidth="1"/>
    <col min="10240" max="10258" width="9.375" style="30" customWidth="1"/>
    <col min="10259" max="10259" width="4.25" style="30" customWidth="1"/>
    <col min="10260" max="10260" width="17.75" style="30" customWidth="1"/>
    <col min="10261" max="10494" width="9" style="30"/>
    <col min="10495" max="10495" width="33" style="30" customWidth="1"/>
    <col min="10496" max="10514" width="9.375" style="30" customWidth="1"/>
    <col min="10515" max="10515" width="4.25" style="30" customWidth="1"/>
    <col min="10516" max="10516" width="17.75" style="30" customWidth="1"/>
    <col min="10517" max="10750" width="9" style="30"/>
    <col min="10751" max="10751" width="33" style="30" customWidth="1"/>
    <col min="10752" max="10770" width="9.375" style="30" customWidth="1"/>
    <col min="10771" max="10771" width="4.25" style="30" customWidth="1"/>
    <col min="10772" max="10772" width="17.75" style="30" customWidth="1"/>
    <col min="10773" max="11006" width="9" style="30"/>
    <col min="11007" max="11007" width="33" style="30" customWidth="1"/>
    <col min="11008" max="11026" width="9.375" style="30" customWidth="1"/>
    <col min="11027" max="11027" width="4.25" style="30" customWidth="1"/>
    <col min="11028" max="11028" width="17.75" style="30" customWidth="1"/>
    <col min="11029" max="11262" width="9" style="30"/>
    <col min="11263" max="11263" width="33" style="30" customWidth="1"/>
    <col min="11264" max="11282" width="9.375" style="30" customWidth="1"/>
    <col min="11283" max="11283" width="4.25" style="30" customWidth="1"/>
    <col min="11284" max="11284" width="17.75" style="30" customWidth="1"/>
    <col min="11285" max="11518" width="9" style="30"/>
    <col min="11519" max="11519" width="33" style="30" customWidth="1"/>
    <col min="11520" max="11538" width="9.375" style="30" customWidth="1"/>
    <col min="11539" max="11539" width="4.25" style="30" customWidth="1"/>
    <col min="11540" max="11540" width="17.75" style="30" customWidth="1"/>
    <col min="11541" max="11774" width="9" style="30"/>
    <col min="11775" max="11775" width="33" style="30" customWidth="1"/>
    <col min="11776" max="11794" width="9.375" style="30" customWidth="1"/>
    <col min="11795" max="11795" width="4.25" style="30" customWidth="1"/>
    <col min="11796" max="11796" width="17.75" style="30" customWidth="1"/>
    <col min="11797" max="12030" width="9" style="30"/>
    <col min="12031" max="12031" width="33" style="30" customWidth="1"/>
    <col min="12032" max="12050" width="9.375" style="30" customWidth="1"/>
    <col min="12051" max="12051" width="4.25" style="30" customWidth="1"/>
    <col min="12052" max="12052" width="17.75" style="30" customWidth="1"/>
    <col min="12053" max="12286" width="9" style="30"/>
    <col min="12287" max="12287" width="33" style="30" customWidth="1"/>
    <col min="12288" max="12306" width="9.375" style="30" customWidth="1"/>
    <col min="12307" max="12307" width="4.25" style="30" customWidth="1"/>
    <col min="12308" max="12308" width="17.75" style="30" customWidth="1"/>
    <col min="12309" max="12542" width="9" style="30"/>
    <col min="12543" max="12543" width="33" style="30" customWidth="1"/>
    <col min="12544" max="12562" width="9.375" style="30" customWidth="1"/>
    <col min="12563" max="12563" width="4.25" style="30" customWidth="1"/>
    <col min="12564" max="12564" width="17.75" style="30" customWidth="1"/>
    <col min="12565" max="12798" width="9" style="30"/>
    <col min="12799" max="12799" width="33" style="30" customWidth="1"/>
    <col min="12800" max="12818" width="9.375" style="30" customWidth="1"/>
    <col min="12819" max="12819" width="4.25" style="30" customWidth="1"/>
    <col min="12820" max="12820" width="17.75" style="30" customWidth="1"/>
    <col min="12821" max="13054" width="9" style="30"/>
    <col min="13055" max="13055" width="33" style="30" customWidth="1"/>
    <col min="13056" max="13074" width="9.375" style="30" customWidth="1"/>
    <col min="13075" max="13075" width="4.25" style="30" customWidth="1"/>
    <col min="13076" max="13076" width="17.75" style="30" customWidth="1"/>
    <col min="13077" max="13310" width="9" style="30"/>
    <col min="13311" max="13311" width="33" style="30" customWidth="1"/>
    <col min="13312" max="13330" width="9.375" style="30" customWidth="1"/>
    <col min="13331" max="13331" width="4.25" style="30" customWidth="1"/>
    <col min="13332" max="13332" width="17.75" style="30" customWidth="1"/>
    <col min="13333" max="13566" width="9" style="30"/>
    <col min="13567" max="13567" width="33" style="30" customWidth="1"/>
    <col min="13568" max="13586" width="9.375" style="30" customWidth="1"/>
    <col min="13587" max="13587" width="4.25" style="30" customWidth="1"/>
    <col min="13588" max="13588" width="17.75" style="30" customWidth="1"/>
    <col min="13589" max="13822" width="9" style="30"/>
    <col min="13823" max="13823" width="33" style="30" customWidth="1"/>
    <col min="13824" max="13842" width="9.375" style="30" customWidth="1"/>
    <col min="13843" max="13843" width="4.25" style="30" customWidth="1"/>
    <col min="13844" max="13844" width="17.75" style="30" customWidth="1"/>
    <col min="13845" max="14078" width="9" style="30"/>
    <col min="14079" max="14079" width="33" style="30" customWidth="1"/>
    <col min="14080" max="14098" width="9.375" style="30" customWidth="1"/>
    <col min="14099" max="14099" width="4.25" style="30" customWidth="1"/>
    <col min="14100" max="14100" width="17.75" style="30" customWidth="1"/>
    <col min="14101" max="14334" width="9" style="30"/>
    <col min="14335" max="14335" width="33" style="30" customWidth="1"/>
    <col min="14336" max="14354" width="9.375" style="30" customWidth="1"/>
    <col min="14355" max="14355" width="4.25" style="30" customWidth="1"/>
    <col min="14356" max="14356" width="17.75" style="30" customWidth="1"/>
    <col min="14357" max="14590" width="9" style="30"/>
    <col min="14591" max="14591" width="33" style="30" customWidth="1"/>
    <col min="14592" max="14610" width="9.375" style="30" customWidth="1"/>
    <col min="14611" max="14611" width="4.25" style="30" customWidth="1"/>
    <col min="14612" max="14612" width="17.75" style="30" customWidth="1"/>
    <col min="14613" max="14846" width="9" style="30"/>
    <col min="14847" max="14847" width="33" style="30" customWidth="1"/>
    <col min="14848" max="14866" width="9.375" style="30" customWidth="1"/>
    <col min="14867" max="14867" width="4.25" style="30" customWidth="1"/>
    <col min="14868" max="14868" width="17.75" style="30" customWidth="1"/>
    <col min="14869" max="15102" width="9" style="30"/>
    <col min="15103" max="15103" width="33" style="30" customWidth="1"/>
    <col min="15104" max="15122" width="9.375" style="30" customWidth="1"/>
    <col min="15123" max="15123" width="4.25" style="30" customWidth="1"/>
    <col min="15124" max="15124" width="17.75" style="30" customWidth="1"/>
    <col min="15125" max="15358" width="9" style="30"/>
    <col min="15359" max="15359" width="33" style="30" customWidth="1"/>
    <col min="15360" max="15378" width="9.375" style="30" customWidth="1"/>
    <col min="15379" max="15379" width="4.25" style="30" customWidth="1"/>
    <col min="15380" max="15380" width="17.75" style="30" customWidth="1"/>
    <col min="15381" max="15614" width="9" style="30"/>
    <col min="15615" max="15615" width="33" style="30" customWidth="1"/>
    <col min="15616" max="15634" width="9.375" style="30" customWidth="1"/>
    <col min="15635" max="15635" width="4.25" style="30" customWidth="1"/>
    <col min="15636" max="15636" width="17.75" style="30" customWidth="1"/>
    <col min="15637" max="15870" width="9" style="30"/>
    <col min="15871" max="15871" width="33" style="30" customWidth="1"/>
    <col min="15872" max="15890" width="9.375" style="30" customWidth="1"/>
    <col min="15891" max="15891" width="4.25" style="30" customWidth="1"/>
    <col min="15892" max="15892" width="17.75" style="30" customWidth="1"/>
    <col min="15893" max="16126" width="9" style="30"/>
    <col min="16127" max="16127" width="33" style="30" customWidth="1"/>
    <col min="16128" max="16146" width="9.375" style="30" customWidth="1"/>
    <col min="16147" max="16147" width="4.25" style="30" customWidth="1"/>
    <col min="16148" max="16148" width="17.75" style="30" customWidth="1"/>
    <col min="16149" max="16384" width="9" style="30"/>
  </cols>
  <sheetData>
    <row r="1" spans="1:23" ht="17.25" customHeight="1">
      <c r="A1" s="247" t="s">
        <v>258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 t="s">
        <v>259</v>
      </c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</row>
    <row r="2" spans="1:23" ht="17.25" customHeight="1">
      <c r="A2" s="271" t="s">
        <v>260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 t="s">
        <v>261</v>
      </c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</row>
    <row r="3" spans="1:23" ht="6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</row>
    <row r="4" spans="1:23" customFormat="1" ht="15" customHeight="1">
      <c r="A4" s="257" t="s">
        <v>87</v>
      </c>
      <c r="B4" s="3"/>
      <c r="C4" s="3"/>
      <c r="D4" s="3"/>
      <c r="E4" s="3"/>
      <c r="F4" s="3"/>
      <c r="G4" s="3"/>
      <c r="H4" s="3"/>
      <c r="I4" s="3"/>
      <c r="J4" s="3"/>
      <c r="K4" s="5" t="s">
        <v>22</v>
      </c>
      <c r="L4" s="257" t="s">
        <v>87</v>
      </c>
      <c r="M4" s="3"/>
      <c r="N4" s="3"/>
      <c r="O4" s="3"/>
      <c r="P4" s="3"/>
      <c r="Q4" s="3"/>
      <c r="R4" s="3"/>
      <c r="S4" s="3"/>
      <c r="T4" s="3"/>
      <c r="U4" s="3"/>
      <c r="V4" s="4"/>
      <c r="W4" s="5" t="s">
        <v>22</v>
      </c>
    </row>
    <row r="5" spans="1:23" s="77" customFormat="1" ht="15" customHeight="1">
      <c r="A5" s="12" t="s">
        <v>160</v>
      </c>
      <c r="B5" s="176">
        <v>2002</v>
      </c>
      <c r="C5" s="176">
        <v>2001</v>
      </c>
      <c r="D5" s="176">
        <v>2000</v>
      </c>
      <c r="E5" s="176">
        <v>1999</v>
      </c>
      <c r="F5" s="176">
        <v>1998</v>
      </c>
      <c r="G5" s="176">
        <v>1997</v>
      </c>
      <c r="H5" s="176">
        <v>1996</v>
      </c>
      <c r="I5" s="176">
        <v>1995</v>
      </c>
      <c r="J5" s="177">
        <v>1994</v>
      </c>
      <c r="K5" s="13" t="s">
        <v>159</v>
      </c>
      <c r="L5" s="274" t="s">
        <v>160</v>
      </c>
      <c r="M5" s="176">
        <v>2012</v>
      </c>
      <c r="N5" s="176">
        <v>2011</v>
      </c>
      <c r="O5" s="176">
        <v>2010</v>
      </c>
      <c r="P5" s="176">
        <v>2009</v>
      </c>
      <c r="Q5" s="176">
        <v>2008</v>
      </c>
      <c r="R5" s="176">
        <v>2007</v>
      </c>
      <c r="S5" s="176">
        <v>2006</v>
      </c>
      <c r="T5" s="176">
        <v>2005</v>
      </c>
      <c r="U5" s="176">
        <v>2004</v>
      </c>
      <c r="V5" s="176">
        <v>2003</v>
      </c>
      <c r="W5" s="275" t="s">
        <v>159</v>
      </c>
    </row>
    <row r="6" spans="1:23" s="77" customFormat="1" ht="15" customHeight="1">
      <c r="A6" s="86" t="s">
        <v>186</v>
      </c>
      <c r="B6" s="177"/>
      <c r="C6" s="207"/>
      <c r="D6" s="207"/>
      <c r="E6" s="207"/>
      <c r="F6" s="207"/>
      <c r="G6" s="207"/>
      <c r="H6" s="207"/>
      <c r="I6" s="207"/>
      <c r="J6" s="207"/>
      <c r="K6" s="211" t="s">
        <v>184</v>
      </c>
      <c r="L6" s="86" t="s">
        <v>186</v>
      </c>
      <c r="M6" s="177"/>
      <c r="N6" s="207"/>
      <c r="O6" s="207"/>
      <c r="P6" s="207"/>
      <c r="Q6" s="207"/>
      <c r="R6" s="207"/>
      <c r="S6" s="207"/>
      <c r="T6" s="207"/>
      <c r="U6" s="207"/>
      <c r="V6" s="208"/>
      <c r="W6" s="211" t="s">
        <v>184</v>
      </c>
    </row>
    <row r="7" spans="1:23" ht="15" customHeight="1">
      <c r="A7" s="180" t="s">
        <v>91</v>
      </c>
      <c r="B7" s="158">
        <v>3441.1000000000004</v>
      </c>
      <c r="C7" s="151">
        <v>3932.2000000000003</v>
      </c>
      <c r="D7" s="151">
        <v>4335.8999999999996</v>
      </c>
      <c r="E7" s="151">
        <v>4741.6000000000004</v>
      </c>
      <c r="F7" s="151">
        <v>4379</v>
      </c>
      <c r="G7" s="151">
        <v>3830</v>
      </c>
      <c r="H7" s="151">
        <v>3340.1000000000004</v>
      </c>
      <c r="I7" s="151">
        <v>3300</v>
      </c>
      <c r="J7" s="152">
        <v>3080.7</v>
      </c>
      <c r="K7" s="127" t="s">
        <v>92</v>
      </c>
      <c r="L7" s="180" t="s">
        <v>91</v>
      </c>
      <c r="M7" s="158">
        <v>7314.8014206231037</v>
      </c>
      <c r="N7" s="151">
        <v>6882.3413453549001</v>
      </c>
      <c r="O7" s="151">
        <v>6122.3</v>
      </c>
      <c r="P7" s="151">
        <v>5663.6</v>
      </c>
      <c r="Q7" s="151">
        <v>5212.1000000000004</v>
      </c>
      <c r="R7" s="151">
        <v>4913.3999999999996</v>
      </c>
      <c r="S7" s="151">
        <v>4609.6000000000004</v>
      </c>
      <c r="T7" s="151">
        <v>4796.7</v>
      </c>
      <c r="U7" s="151">
        <v>4329.2216594087495</v>
      </c>
      <c r="V7" s="152">
        <v>3923.4</v>
      </c>
      <c r="W7" s="276" t="s">
        <v>92</v>
      </c>
    </row>
    <row r="8" spans="1:23" ht="15" customHeight="1">
      <c r="A8" s="161" t="s">
        <v>93</v>
      </c>
      <c r="B8" s="157">
        <v>259.5</v>
      </c>
      <c r="C8" s="149">
        <v>353</v>
      </c>
      <c r="D8" s="149">
        <v>496.7</v>
      </c>
      <c r="E8" s="149">
        <v>774.5</v>
      </c>
      <c r="F8" s="149">
        <v>721.7</v>
      </c>
      <c r="G8" s="149">
        <v>540.5</v>
      </c>
      <c r="H8" s="149">
        <v>450.1</v>
      </c>
      <c r="I8" s="149">
        <v>474.6</v>
      </c>
      <c r="J8" s="150">
        <v>416</v>
      </c>
      <c r="K8" s="126" t="s">
        <v>94</v>
      </c>
      <c r="L8" s="161" t="s">
        <v>93</v>
      </c>
      <c r="M8" s="157">
        <v>476.70343578937405</v>
      </c>
      <c r="N8" s="149">
        <v>416.86246108273497</v>
      </c>
      <c r="O8" s="149">
        <v>364.6</v>
      </c>
      <c r="P8" s="149">
        <v>469.79999999999995</v>
      </c>
      <c r="Q8" s="149">
        <v>560.5</v>
      </c>
      <c r="R8" s="149">
        <v>461.6</v>
      </c>
      <c r="S8" s="149">
        <v>392.70000000000005</v>
      </c>
      <c r="T8" s="149">
        <v>328.9</v>
      </c>
      <c r="U8" s="149">
        <v>228.2</v>
      </c>
      <c r="V8" s="150">
        <v>260.89999999999998</v>
      </c>
      <c r="W8" s="277" t="s">
        <v>94</v>
      </c>
    </row>
    <row r="9" spans="1:23" ht="15" customHeight="1">
      <c r="A9" s="161" t="s">
        <v>95</v>
      </c>
      <c r="B9" s="157">
        <v>172.60000000000002</v>
      </c>
      <c r="C9" s="149">
        <v>214.2</v>
      </c>
      <c r="D9" s="149">
        <v>441.5</v>
      </c>
      <c r="E9" s="149">
        <v>721.6</v>
      </c>
      <c r="F9" s="149">
        <v>677</v>
      </c>
      <c r="G9" s="149">
        <v>424.6</v>
      </c>
      <c r="H9" s="149">
        <v>324.60000000000002</v>
      </c>
      <c r="I9" s="149">
        <v>351</v>
      </c>
      <c r="J9" s="150">
        <v>301.10000000000002</v>
      </c>
      <c r="K9" s="126" t="s">
        <v>262</v>
      </c>
      <c r="L9" s="161" t="s">
        <v>95</v>
      </c>
      <c r="M9" s="157">
        <v>455.20343578937405</v>
      </c>
      <c r="N9" s="149">
        <v>408.46246108273499</v>
      </c>
      <c r="O9" s="149">
        <v>350.6</v>
      </c>
      <c r="P9" s="149">
        <v>417.8</v>
      </c>
      <c r="Q9" s="149">
        <v>414.1</v>
      </c>
      <c r="R9" s="149">
        <v>320</v>
      </c>
      <c r="S9" s="149">
        <v>279.7</v>
      </c>
      <c r="T9" s="149">
        <v>240.70000000000002</v>
      </c>
      <c r="U9" s="149">
        <v>201.95558906320485</v>
      </c>
      <c r="V9" s="150">
        <v>210.39999999999998</v>
      </c>
      <c r="W9" s="277" t="s">
        <v>262</v>
      </c>
    </row>
    <row r="10" spans="1:23" ht="15" customHeight="1">
      <c r="A10" s="161" t="s">
        <v>97</v>
      </c>
      <c r="B10" s="157">
        <v>86.9</v>
      </c>
      <c r="C10" s="149">
        <v>138.80000000000001</v>
      </c>
      <c r="D10" s="149">
        <v>55.2</v>
      </c>
      <c r="E10" s="149">
        <v>52.9</v>
      </c>
      <c r="F10" s="149">
        <v>44.699999999999996</v>
      </c>
      <c r="G10" s="149">
        <v>115.9</v>
      </c>
      <c r="H10" s="149">
        <v>125.5</v>
      </c>
      <c r="I10" s="149">
        <v>123.60000000000001</v>
      </c>
      <c r="J10" s="150">
        <v>114.9</v>
      </c>
      <c r="K10" s="126" t="s">
        <v>263</v>
      </c>
      <c r="L10" s="161" t="s">
        <v>97</v>
      </c>
      <c r="M10" s="157">
        <v>21.5</v>
      </c>
      <c r="N10" s="149">
        <v>8.3999999999999986</v>
      </c>
      <c r="O10" s="149">
        <v>14</v>
      </c>
      <c r="P10" s="149">
        <v>52</v>
      </c>
      <c r="Q10" s="149">
        <v>146.39999999999998</v>
      </c>
      <c r="R10" s="149">
        <v>141.6</v>
      </c>
      <c r="S10" s="149">
        <v>113</v>
      </c>
      <c r="T10" s="149">
        <v>88.2</v>
      </c>
      <c r="U10" s="149">
        <v>26.2</v>
      </c>
      <c r="V10" s="150">
        <v>50.5</v>
      </c>
      <c r="W10" s="277" t="s">
        <v>263</v>
      </c>
    </row>
    <row r="11" spans="1:23" ht="15" customHeight="1">
      <c r="A11" s="179" t="s">
        <v>99</v>
      </c>
      <c r="B11" s="158">
        <v>3700.6</v>
      </c>
      <c r="C11" s="151">
        <v>4285.2</v>
      </c>
      <c r="D11" s="151">
        <v>4832.6000000000004</v>
      </c>
      <c r="E11" s="151">
        <v>5516.1</v>
      </c>
      <c r="F11" s="151">
        <v>5100.7000000000007</v>
      </c>
      <c r="G11" s="151">
        <v>4370.5</v>
      </c>
      <c r="H11" s="151">
        <v>3790.2</v>
      </c>
      <c r="I11" s="151">
        <v>3774.6000000000004</v>
      </c>
      <c r="J11" s="152">
        <v>3496.7000000000003</v>
      </c>
      <c r="K11" s="127" t="s">
        <v>100</v>
      </c>
      <c r="L11" s="179" t="s">
        <v>99</v>
      </c>
      <c r="M11" s="158">
        <v>7791.5048564124781</v>
      </c>
      <c r="N11" s="151">
        <v>7299.2038064376347</v>
      </c>
      <c r="O11" s="151">
        <v>6486.9000000000005</v>
      </c>
      <c r="P11" s="151">
        <v>6133.4</v>
      </c>
      <c r="Q11" s="151">
        <v>5772.5999999999995</v>
      </c>
      <c r="R11" s="151">
        <v>5375</v>
      </c>
      <c r="S11" s="151">
        <v>5002.3</v>
      </c>
      <c r="T11" s="151">
        <v>5125.6000000000004</v>
      </c>
      <c r="U11" s="151">
        <v>4557.3999999999996</v>
      </c>
      <c r="V11" s="152">
        <v>4184.3</v>
      </c>
      <c r="W11" s="276" t="s">
        <v>100</v>
      </c>
    </row>
    <row r="12" spans="1:23" ht="15" customHeight="1">
      <c r="A12" s="161" t="s">
        <v>101</v>
      </c>
      <c r="B12" s="157">
        <v>1139.3</v>
      </c>
      <c r="C12" s="149">
        <v>950.7</v>
      </c>
      <c r="D12" s="149">
        <v>646.59999999999991</v>
      </c>
      <c r="E12" s="149">
        <v>389.9</v>
      </c>
      <c r="F12" s="149">
        <v>361.2</v>
      </c>
      <c r="G12" s="149">
        <v>381.1</v>
      </c>
      <c r="H12" s="149">
        <v>444</v>
      </c>
      <c r="I12" s="149">
        <v>396.70000000000005</v>
      </c>
      <c r="J12" s="150">
        <v>468.6</v>
      </c>
      <c r="K12" s="126" t="s">
        <v>102</v>
      </c>
      <c r="L12" s="161" t="s">
        <v>101</v>
      </c>
      <c r="M12" s="157">
        <v>1061.9791964857172</v>
      </c>
      <c r="N12" s="149">
        <v>670.25038460344149</v>
      </c>
      <c r="O12" s="149">
        <v>1289.4000000000001</v>
      </c>
      <c r="P12" s="149">
        <v>1979.8000000000002</v>
      </c>
      <c r="Q12" s="149">
        <v>2914.3</v>
      </c>
      <c r="R12" s="149">
        <v>2052.9</v>
      </c>
      <c r="S12" s="149">
        <v>1196.2</v>
      </c>
      <c r="T12" s="149">
        <v>1100.0999999999999</v>
      </c>
      <c r="U12" s="149">
        <v>724.5</v>
      </c>
      <c r="V12" s="150">
        <v>684.9</v>
      </c>
      <c r="W12" s="277" t="s">
        <v>102</v>
      </c>
    </row>
    <row r="13" spans="1:23" ht="15" customHeight="1">
      <c r="A13" s="180" t="s">
        <v>103</v>
      </c>
      <c r="B13" s="158">
        <v>4839.8999999999996</v>
      </c>
      <c r="C13" s="151">
        <v>5235.8999999999996</v>
      </c>
      <c r="D13" s="151">
        <v>5479.2</v>
      </c>
      <c r="E13" s="151">
        <v>5906</v>
      </c>
      <c r="F13" s="151">
        <v>5461.9</v>
      </c>
      <c r="G13" s="151">
        <v>4751.6000000000004</v>
      </c>
      <c r="H13" s="151">
        <v>4234.2</v>
      </c>
      <c r="I13" s="151">
        <v>4171.3</v>
      </c>
      <c r="J13" s="152">
        <v>3965.3</v>
      </c>
      <c r="K13" s="127" t="s">
        <v>104</v>
      </c>
      <c r="L13" s="180" t="s">
        <v>103</v>
      </c>
      <c r="M13" s="158">
        <v>8853.4840528981949</v>
      </c>
      <c r="N13" s="151">
        <v>7969.4541910410762</v>
      </c>
      <c r="O13" s="151">
        <v>7776.2999999999993</v>
      </c>
      <c r="P13" s="151">
        <v>8113.2</v>
      </c>
      <c r="Q13" s="151">
        <v>8686.9</v>
      </c>
      <c r="R13" s="151">
        <v>7427.9</v>
      </c>
      <c r="S13" s="151">
        <v>6198.5</v>
      </c>
      <c r="T13" s="151">
        <v>6225.7000000000007</v>
      </c>
      <c r="U13" s="151">
        <v>5281.8937979952671</v>
      </c>
      <c r="V13" s="152">
        <v>4869.2000000000007</v>
      </c>
      <c r="W13" s="276" t="s">
        <v>104</v>
      </c>
    </row>
    <row r="14" spans="1:23" ht="15" customHeight="1">
      <c r="A14" s="181" t="s">
        <v>105</v>
      </c>
      <c r="B14" s="157">
        <v>4416.8999999999996</v>
      </c>
      <c r="C14" s="149">
        <v>4932.3</v>
      </c>
      <c r="D14" s="149">
        <v>5116.5</v>
      </c>
      <c r="E14" s="149">
        <v>5403.8</v>
      </c>
      <c r="F14" s="149">
        <v>5050.7</v>
      </c>
      <c r="G14" s="149">
        <v>4570.6000000000004</v>
      </c>
      <c r="H14" s="149">
        <v>4052</v>
      </c>
      <c r="I14" s="149">
        <v>4000.5</v>
      </c>
      <c r="J14" s="150">
        <v>3691</v>
      </c>
      <c r="K14" s="126" t="s">
        <v>106</v>
      </c>
      <c r="L14" s="181" t="s">
        <v>105</v>
      </c>
      <c r="M14" s="157">
        <v>8822.1763283207856</v>
      </c>
      <c r="N14" s="149">
        <v>8045.8</v>
      </c>
      <c r="O14" s="149">
        <v>7320.5</v>
      </c>
      <c r="P14" s="149">
        <v>7059.5</v>
      </c>
      <c r="Q14" s="149">
        <v>6602.8</v>
      </c>
      <c r="R14" s="149">
        <v>6520.2</v>
      </c>
      <c r="S14" s="149">
        <v>6149.8</v>
      </c>
      <c r="T14" s="149">
        <v>6340.2</v>
      </c>
      <c r="U14" s="149">
        <v>5672.2</v>
      </c>
      <c r="V14" s="150">
        <v>4937.6000000000004</v>
      </c>
      <c r="W14" s="277" t="s">
        <v>106</v>
      </c>
    </row>
    <row r="15" spans="1:23" ht="15" customHeight="1">
      <c r="A15" s="182" t="s">
        <v>107</v>
      </c>
      <c r="B15" s="159">
        <v>423</v>
      </c>
      <c r="C15" s="155">
        <v>303.60000000000002</v>
      </c>
      <c r="D15" s="155">
        <v>362.7</v>
      </c>
      <c r="E15" s="155">
        <v>502.2</v>
      </c>
      <c r="F15" s="155">
        <v>411.2</v>
      </c>
      <c r="G15" s="155">
        <v>181</v>
      </c>
      <c r="H15" s="155">
        <v>182.20000000000002</v>
      </c>
      <c r="I15" s="155">
        <v>170.8</v>
      </c>
      <c r="J15" s="156">
        <v>274.3</v>
      </c>
      <c r="K15" s="128" t="s">
        <v>108</v>
      </c>
      <c r="L15" s="182" t="s">
        <v>107</v>
      </c>
      <c r="M15" s="159">
        <v>31.307724577409317</v>
      </c>
      <c r="N15" s="155">
        <v>-76.345808958923953</v>
      </c>
      <c r="O15" s="155">
        <v>455.8</v>
      </c>
      <c r="P15" s="155">
        <v>1053.6999999999998</v>
      </c>
      <c r="Q15" s="155">
        <v>2084.1</v>
      </c>
      <c r="R15" s="155">
        <v>907.7</v>
      </c>
      <c r="S15" s="155">
        <v>48.7</v>
      </c>
      <c r="T15" s="155">
        <v>-114.5</v>
      </c>
      <c r="U15" s="155">
        <v>-390.29999999999995</v>
      </c>
      <c r="V15" s="156">
        <v>-68.400000000000006</v>
      </c>
      <c r="W15" s="278" t="s">
        <v>108</v>
      </c>
    </row>
    <row r="16" spans="1:23" s="77" customFormat="1" ht="15" customHeight="1">
      <c r="A16" s="86" t="s">
        <v>187</v>
      </c>
      <c r="B16" s="177"/>
      <c r="C16" s="207"/>
      <c r="D16" s="207"/>
      <c r="E16" s="207"/>
      <c r="F16" s="207"/>
      <c r="G16" s="207"/>
      <c r="H16" s="207"/>
      <c r="I16" s="207"/>
      <c r="J16" s="207"/>
      <c r="K16" s="211" t="s">
        <v>185</v>
      </c>
      <c r="L16" s="86" t="s">
        <v>187</v>
      </c>
      <c r="M16" s="177"/>
      <c r="N16" s="207"/>
      <c r="O16" s="207"/>
      <c r="P16" s="207"/>
      <c r="Q16" s="207"/>
      <c r="R16" s="207"/>
      <c r="S16" s="207"/>
      <c r="T16" s="207"/>
      <c r="U16" s="207"/>
      <c r="V16" s="208"/>
      <c r="W16" s="211" t="s">
        <v>185</v>
      </c>
    </row>
    <row r="17" spans="1:23" ht="15" customHeight="1">
      <c r="A17" s="180" t="s">
        <v>91</v>
      </c>
      <c r="B17" s="158">
        <v>2306.3000000000002</v>
      </c>
      <c r="C17" s="151">
        <v>2703.2000000000003</v>
      </c>
      <c r="D17" s="151">
        <v>3070</v>
      </c>
      <c r="E17" s="151">
        <v>3272</v>
      </c>
      <c r="F17" s="151">
        <v>2911.8</v>
      </c>
      <c r="G17" s="151">
        <v>2531.3000000000002</v>
      </c>
      <c r="H17" s="151">
        <v>2191.4</v>
      </c>
      <c r="I17" s="151">
        <v>2158.6999999999998</v>
      </c>
      <c r="J17" s="152">
        <v>1981.2</v>
      </c>
      <c r="K17" s="106" t="s">
        <v>92</v>
      </c>
      <c r="L17" s="180" t="s">
        <v>91</v>
      </c>
      <c r="M17" s="158">
        <v>5409</v>
      </c>
      <c r="N17" s="151">
        <v>5101.2026133251029</v>
      </c>
      <c r="O17" s="151">
        <v>4609</v>
      </c>
      <c r="P17" s="151">
        <v>4304.6000000000004</v>
      </c>
      <c r="Q17" s="151">
        <v>3947.3</v>
      </c>
      <c r="R17" s="151">
        <v>3529.8999999999996</v>
      </c>
      <c r="S17" s="151">
        <v>3130.7</v>
      </c>
      <c r="T17" s="151">
        <v>3003.8</v>
      </c>
      <c r="U17" s="151">
        <v>2836</v>
      </c>
      <c r="V17" s="152">
        <v>2532.8000000000002</v>
      </c>
      <c r="W17" s="106" t="s">
        <v>92</v>
      </c>
    </row>
    <row r="18" spans="1:23" ht="15" customHeight="1">
      <c r="A18" s="161" t="s">
        <v>93</v>
      </c>
      <c r="B18" s="157">
        <v>170.9</v>
      </c>
      <c r="C18" s="149">
        <v>268.89999999999998</v>
      </c>
      <c r="D18" s="149">
        <v>337</v>
      </c>
      <c r="E18" s="149">
        <v>530.4</v>
      </c>
      <c r="F18" s="149">
        <v>514.5</v>
      </c>
      <c r="G18" s="149">
        <v>396</v>
      </c>
      <c r="H18" s="149">
        <v>324.5</v>
      </c>
      <c r="I18" s="149">
        <v>329.1</v>
      </c>
      <c r="J18" s="150">
        <v>290.60000000000002</v>
      </c>
      <c r="K18" s="105" t="s">
        <v>94</v>
      </c>
      <c r="L18" s="161" t="s">
        <v>93</v>
      </c>
      <c r="M18" s="157">
        <v>437.94934216786629</v>
      </c>
      <c r="N18" s="149">
        <v>374.26904524310982</v>
      </c>
      <c r="O18" s="149">
        <v>331.1</v>
      </c>
      <c r="P18" s="149">
        <v>387.4</v>
      </c>
      <c r="Q18" s="149">
        <v>471.6</v>
      </c>
      <c r="R18" s="149">
        <v>381.5</v>
      </c>
      <c r="S18" s="149">
        <v>322.8</v>
      </c>
      <c r="T18" s="149">
        <v>261.5</v>
      </c>
      <c r="U18" s="149">
        <v>169.5</v>
      </c>
      <c r="V18" s="150">
        <v>174.6</v>
      </c>
      <c r="W18" s="105" t="s">
        <v>94</v>
      </c>
    </row>
    <row r="19" spans="1:23" ht="15" customHeight="1">
      <c r="A19" s="161" t="s">
        <v>95</v>
      </c>
      <c r="B19" s="157">
        <v>106.4</v>
      </c>
      <c r="C19" s="149">
        <v>166.9</v>
      </c>
      <c r="D19" s="149">
        <v>294.89999999999998</v>
      </c>
      <c r="E19" s="149">
        <v>488.6</v>
      </c>
      <c r="F19" s="149">
        <v>476.6</v>
      </c>
      <c r="G19" s="149">
        <v>305.2</v>
      </c>
      <c r="H19" s="149">
        <v>230.5</v>
      </c>
      <c r="I19" s="149">
        <v>237.2</v>
      </c>
      <c r="J19" s="150">
        <v>206.2</v>
      </c>
      <c r="K19" s="105" t="s">
        <v>262</v>
      </c>
      <c r="L19" s="161" t="s">
        <v>95</v>
      </c>
      <c r="M19" s="157">
        <v>423.54934216786631</v>
      </c>
      <c r="N19" s="149">
        <v>368.66904524310979</v>
      </c>
      <c r="O19" s="149">
        <v>321.8</v>
      </c>
      <c r="P19" s="149">
        <v>355</v>
      </c>
      <c r="Q19" s="149">
        <v>371</v>
      </c>
      <c r="R19" s="149">
        <v>283.3</v>
      </c>
      <c r="S19" s="149">
        <v>245.5</v>
      </c>
      <c r="T19" s="149">
        <v>205.3</v>
      </c>
      <c r="U19" s="149">
        <v>154.9</v>
      </c>
      <c r="V19" s="150">
        <v>139.6</v>
      </c>
      <c r="W19" s="105" t="s">
        <v>262</v>
      </c>
    </row>
    <row r="20" spans="1:23" ht="15" customHeight="1">
      <c r="A20" s="161" t="s">
        <v>97</v>
      </c>
      <c r="B20" s="157">
        <v>64.5</v>
      </c>
      <c r="C20" s="149">
        <v>102</v>
      </c>
      <c r="D20" s="149">
        <v>42.1</v>
      </c>
      <c r="E20" s="149">
        <v>41.8</v>
      </c>
      <c r="F20" s="149">
        <v>37.9</v>
      </c>
      <c r="G20" s="149">
        <v>90.8</v>
      </c>
      <c r="H20" s="149">
        <v>94</v>
      </c>
      <c r="I20" s="149">
        <v>91.9</v>
      </c>
      <c r="J20" s="150">
        <v>84.4</v>
      </c>
      <c r="K20" s="105" t="s">
        <v>263</v>
      </c>
      <c r="L20" s="161" t="s">
        <v>97</v>
      </c>
      <c r="M20" s="157">
        <v>14.4</v>
      </c>
      <c r="N20" s="149">
        <v>5.6</v>
      </c>
      <c r="O20" s="149">
        <v>9.3000000000000007</v>
      </c>
      <c r="P20" s="149">
        <v>32.4</v>
      </c>
      <c r="Q20" s="149">
        <v>100.6</v>
      </c>
      <c r="R20" s="149">
        <v>98.2</v>
      </c>
      <c r="S20" s="149">
        <v>77.3</v>
      </c>
      <c r="T20" s="149">
        <v>56.2</v>
      </c>
      <c r="U20" s="149">
        <v>14.6</v>
      </c>
      <c r="V20" s="150">
        <v>35</v>
      </c>
      <c r="W20" s="105" t="s">
        <v>263</v>
      </c>
    </row>
    <row r="21" spans="1:23" ht="15" customHeight="1">
      <c r="A21" s="179" t="s">
        <v>99</v>
      </c>
      <c r="B21" s="158">
        <v>2477.1999999999998</v>
      </c>
      <c r="C21" s="151">
        <v>2972.1</v>
      </c>
      <c r="D21" s="151">
        <v>3407</v>
      </c>
      <c r="E21" s="151">
        <v>3802.4</v>
      </c>
      <c r="F21" s="151">
        <v>3426.3</v>
      </c>
      <c r="G21" s="151">
        <v>2927.3</v>
      </c>
      <c r="H21" s="151">
        <v>2515.9</v>
      </c>
      <c r="I21" s="151">
        <v>2487.8000000000002</v>
      </c>
      <c r="J21" s="152">
        <v>2271.8000000000002</v>
      </c>
      <c r="K21" s="106" t="s">
        <v>100</v>
      </c>
      <c r="L21" s="179" t="s">
        <v>99</v>
      </c>
      <c r="M21" s="158">
        <v>5846.9493421678662</v>
      </c>
      <c r="N21" s="151">
        <v>5475.4716585682127</v>
      </c>
      <c r="O21" s="151">
        <v>4940.1000000000004</v>
      </c>
      <c r="P21" s="151">
        <v>4692</v>
      </c>
      <c r="Q21" s="151">
        <v>4418.8999999999996</v>
      </c>
      <c r="R21" s="151">
        <v>3911.4</v>
      </c>
      <c r="S21" s="151">
        <v>3453.5</v>
      </c>
      <c r="T21" s="151">
        <v>3265.3</v>
      </c>
      <c r="U21" s="151">
        <v>3005.4799060489745</v>
      </c>
      <c r="V21" s="152">
        <v>2707.4</v>
      </c>
      <c r="W21" s="106" t="s">
        <v>100</v>
      </c>
    </row>
    <row r="22" spans="1:23" ht="15" customHeight="1">
      <c r="A22" s="161" t="s">
        <v>101</v>
      </c>
      <c r="B22" s="157">
        <v>691.6</v>
      </c>
      <c r="C22" s="149">
        <v>578.1</v>
      </c>
      <c r="D22" s="149">
        <v>393.9</v>
      </c>
      <c r="E22" s="149">
        <v>237.9</v>
      </c>
      <c r="F22" s="149">
        <v>220.7</v>
      </c>
      <c r="G22" s="149">
        <v>233.2</v>
      </c>
      <c r="H22" s="149">
        <v>272.5</v>
      </c>
      <c r="I22" s="149">
        <v>243.8</v>
      </c>
      <c r="J22" s="150">
        <v>287.60000000000002</v>
      </c>
      <c r="K22" s="105" t="s">
        <v>102</v>
      </c>
      <c r="L22" s="161" t="s">
        <v>101</v>
      </c>
      <c r="M22" s="157">
        <v>633.20000000000005</v>
      </c>
      <c r="N22" s="149">
        <v>400.8</v>
      </c>
      <c r="O22" s="149">
        <v>782.3</v>
      </c>
      <c r="P22" s="149">
        <v>1184.7</v>
      </c>
      <c r="Q22" s="149">
        <v>1747.3</v>
      </c>
      <c r="R22" s="149">
        <v>1233</v>
      </c>
      <c r="S22" s="149">
        <v>720</v>
      </c>
      <c r="T22" s="149">
        <v>663.5</v>
      </c>
      <c r="U22" s="149">
        <v>437.94986728601123</v>
      </c>
      <c r="V22" s="150">
        <v>414.9</v>
      </c>
      <c r="W22" s="105" t="s">
        <v>102</v>
      </c>
    </row>
    <row r="23" spans="1:23" ht="15" customHeight="1">
      <c r="A23" s="180" t="s">
        <v>103</v>
      </c>
      <c r="B23" s="158">
        <v>3168.8</v>
      </c>
      <c r="C23" s="151">
        <v>3550.2</v>
      </c>
      <c r="D23" s="151">
        <v>3800.9</v>
      </c>
      <c r="E23" s="151">
        <v>4040.3</v>
      </c>
      <c r="F23" s="151">
        <v>3647</v>
      </c>
      <c r="G23" s="151">
        <v>3160.5</v>
      </c>
      <c r="H23" s="151">
        <v>2788.4</v>
      </c>
      <c r="I23" s="151">
        <v>2731.6</v>
      </c>
      <c r="J23" s="152">
        <v>2559.4</v>
      </c>
      <c r="K23" s="106" t="s">
        <v>104</v>
      </c>
      <c r="L23" s="180" t="s">
        <v>103</v>
      </c>
      <c r="M23" s="158">
        <v>6480.1493421678661</v>
      </c>
      <c r="N23" s="151">
        <v>5876.2716585682128</v>
      </c>
      <c r="O23" s="151">
        <v>5722.4</v>
      </c>
      <c r="P23" s="151">
        <v>5876.7</v>
      </c>
      <c r="Q23" s="151">
        <v>6166.2</v>
      </c>
      <c r="R23" s="151">
        <v>5144.3999999999996</v>
      </c>
      <c r="S23" s="151">
        <v>4173.5</v>
      </c>
      <c r="T23" s="151">
        <v>3928.8</v>
      </c>
      <c r="U23" s="151">
        <v>3443.4297733349858</v>
      </c>
      <c r="V23" s="152">
        <v>3122.3</v>
      </c>
      <c r="W23" s="106" t="s">
        <v>104</v>
      </c>
    </row>
    <row r="24" spans="1:23" ht="15" customHeight="1">
      <c r="A24" s="181" t="s">
        <v>105</v>
      </c>
      <c r="B24" s="157">
        <v>2892.9</v>
      </c>
      <c r="C24" s="149">
        <v>3398.4</v>
      </c>
      <c r="D24" s="149">
        <v>3428.2</v>
      </c>
      <c r="E24" s="149">
        <v>3598.6</v>
      </c>
      <c r="F24" s="149">
        <v>3278.2</v>
      </c>
      <c r="G24" s="149">
        <v>2965.1</v>
      </c>
      <c r="H24" s="149">
        <v>2591</v>
      </c>
      <c r="I24" s="149">
        <v>2598.1</v>
      </c>
      <c r="J24" s="150">
        <v>2307.6</v>
      </c>
      <c r="K24" s="105" t="s">
        <v>106</v>
      </c>
      <c r="L24" s="181" t="s">
        <v>105</v>
      </c>
      <c r="M24" s="157">
        <v>6280.0805138879214</v>
      </c>
      <c r="N24" s="149">
        <v>5739.6576204149023</v>
      </c>
      <c r="O24" s="149">
        <v>5446.4</v>
      </c>
      <c r="P24" s="149">
        <v>5232.3999999999996</v>
      </c>
      <c r="Q24" s="149">
        <v>4870.5</v>
      </c>
      <c r="R24" s="149">
        <v>4602.3999999999996</v>
      </c>
      <c r="S24" s="149">
        <v>4061.3</v>
      </c>
      <c r="T24" s="149">
        <v>4186</v>
      </c>
      <c r="U24" s="149">
        <v>3708.5811678693804</v>
      </c>
      <c r="V24" s="150">
        <v>3154.1</v>
      </c>
      <c r="W24" s="105" t="s">
        <v>106</v>
      </c>
    </row>
    <row r="25" spans="1:23" ht="15" customHeight="1">
      <c r="A25" s="182" t="s">
        <v>107</v>
      </c>
      <c r="B25" s="159">
        <v>275.89999999999998</v>
      </c>
      <c r="C25" s="155">
        <v>151.80000000000001</v>
      </c>
      <c r="D25" s="155">
        <v>372.7</v>
      </c>
      <c r="E25" s="155">
        <v>441.7</v>
      </c>
      <c r="F25" s="155">
        <v>368.8</v>
      </c>
      <c r="G25" s="155">
        <v>195.4</v>
      </c>
      <c r="H25" s="155">
        <v>197.4</v>
      </c>
      <c r="I25" s="155">
        <v>133.5</v>
      </c>
      <c r="J25" s="156">
        <v>251.8</v>
      </c>
      <c r="K25" s="107" t="s">
        <v>108</v>
      </c>
      <c r="L25" s="182" t="s">
        <v>107</v>
      </c>
      <c r="M25" s="159">
        <v>200</v>
      </c>
      <c r="N25" s="155">
        <v>136.6140381533105</v>
      </c>
      <c r="O25" s="155">
        <v>276</v>
      </c>
      <c r="P25" s="155">
        <v>644.29999999999995</v>
      </c>
      <c r="Q25" s="155">
        <v>1295.7</v>
      </c>
      <c r="R25" s="155">
        <v>542</v>
      </c>
      <c r="S25" s="155">
        <v>112.2</v>
      </c>
      <c r="T25" s="155">
        <v>-257.2</v>
      </c>
      <c r="U25" s="155">
        <v>-265.15139453439451</v>
      </c>
      <c r="V25" s="156">
        <v>-31.8</v>
      </c>
      <c r="W25" s="107" t="s">
        <v>108</v>
      </c>
    </row>
    <row r="26" spans="1:23" s="77" customFormat="1" ht="15" customHeight="1">
      <c r="A26" s="86" t="s">
        <v>110</v>
      </c>
      <c r="B26" s="177"/>
      <c r="C26" s="207"/>
      <c r="D26" s="207"/>
      <c r="E26" s="207"/>
      <c r="F26" s="207"/>
      <c r="G26" s="207"/>
      <c r="H26" s="207"/>
      <c r="I26" s="207"/>
      <c r="J26" s="207"/>
      <c r="K26" s="211" t="s">
        <v>109</v>
      </c>
      <c r="L26" s="86" t="s">
        <v>110</v>
      </c>
      <c r="M26" s="177"/>
      <c r="N26" s="207"/>
      <c r="O26" s="207"/>
      <c r="P26" s="207"/>
      <c r="Q26" s="207"/>
      <c r="R26" s="207"/>
      <c r="S26" s="207"/>
      <c r="T26" s="207"/>
      <c r="U26" s="207"/>
      <c r="V26" s="208"/>
      <c r="W26" s="211" t="s">
        <v>109</v>
      </c>
    </row>
    <row r="27" spans="1:23" ht="15" customHeight="1">
      <c r="A27" s="180" t="s">
        <v>91</v>
      </c>
      <c r="B27" s="158">
        <v>1134.8000000000002</v>
      </c>
      <c r="C27" s="151">
        <v>1229</v>
      </c>
      <c r="D27" s="151">
        <v>1265.9000000000001</v>
      </c>
      <c r="E27" s="151">
        <v>1469.6</v>
      </c>
      <c r="F27" s="151">
        <v>1467.2</v>
      </c>
      <c r="G27" s="151">
        <v>1298.6999999999998</v>
      </c>
      <c r="H27" s="151">
        <v>1148.7</v>
      </c>
      <c r="I27" s="151">
        <v>1141.3000000000002</v>
      </c>
      <c r="J27" s="152">
        <v>1099.5</v>
      </c>
      <c r="K27" s="106" t="s">
        <v>92</v>
      </c>
      <c r="L27" s="180" t="s">
        <v>91</v>
      </c>
      <c r="M27" s="158">
        <v>1905.7928620530536</v>
      </c>
      <c r="N27" s="151">
        <v>1781.1387320297972</v>
      </c>
      <c r="O27" s="151">
        <v>1513.3000000000002</v>
      </c>
      <c r="P27" s="151">
        <v>1359.0000000000002</v>
      </c>
      <c r="Q27" s="151">
        <v>1264.8</v>
      </c>
      <c r="R27" s="151">
        <v>1383.5000000000002</v>
      </c>
      <c r="S27" s="151">
        <v>1478.9</v>
      </c>
      <c r="T27" s="151">
        <v>1792.8999999999999</v>
      </c>
      <c r="U27" s="151">
        <v>1493.156842565927</v>
      </c>
      <c r="V27" s="152">
        <v>1390.6</v>
      </c>
      <c r="W27" s="106" t="s">
        <v>92</v>
      </c>
    </row>
    <row r="28" spans="1:23" ht="15" customHeight="1">
      <c r="A28" s="161" t="s">
        <v>93</v>
      </c>
      <c r="B28" s="157">
        <v>88.6</v>
      </c>
      <c r="C28" s="149">
        <v>84.1</v>
      </c>
      <c r="D28" s="149">
        <v>159.69999999999999</v>
      </c>
      <c r="E28" s="149">
        <v>244.1</v>
      </c>
      <c r="F28" s="149">
        <v>207.2</v>
      </c>
      <c r="G28" s="149">
        <v>144.5</v>
      </c>
      <c r="H28" s="149">
        <v>125.6</v>
      </c>
      <c r="I28" s="149">
        <v>145.5</v>
      </c>
      <c r="J28" s="150">
        <v>125.4</v>
      </c>
      <c r="K28" s="105" t="s">
        <v>94</v>
      </c>
      <c r="L28" s="161" t="s">
        <v>93</v>
      </c>
      <c r="M28" s="157">
        <v>38.754093621507714</v>
      </c>
      <c r="N28" s="149">
        <v>42.593415839625202</v>
      </c>
      <c r="O28" s="149">
        <v>33.5</v>
      </c>
      <c r="P28" s="149">
        <v>82.4</v>
      </c>
      <c r="Q28" s="149">
        <v>88.9</v>
      </c>
      <c r="R28" s="149">
        <v>80.099999999999994</v>
      </c>
      <c r="S28" s="149">
        <v>69.900000000000006</v>
      </c>
      <c r="T28" s="149">
        <v>67.400000000000006</v>
      </c>
      <c r="U28" s="149">
        <v>58.662335386266577</v>
      </c>
      <c r="V28" s="150">
        <v>86.3</v>
      </c>
      <c r="W28" s="105" t="s">
        <v>94</v>
      </c>
    </row>
    <row r="29" spans="1:23" ht="15" customHeight="1">
      <c r="A29" s="161" t="s">
        <v>95</v>
      </c>
      <c r="B29" s="157">
        <v>66.2</v>
      </c>
      <c r="C29" s="149">
        <v>47.3</v>
      </c>
      <c r="D29" s="149">
        <v>146.6</v>
      </c>
      <c r="E29" s="149">
        <v>233</v>
      </c>
      <c r="F29" s="149">
        <v>200.4</v>
      </c>
      <c r="G29" s="149">
        <v>119.4</v>
      </c>
      <c r="H29" s="149">
        <v>94.1</v>
      </c>
      <c r="I29" s="149">
        <v>113.8</v>
      </c>
      <c r="J29" s="150">
        <v>94.9</v>
      </c>
      <c r="K29" s="105" t="s">
        <v>262</v>
      </c>
      <c r="L29" s="161" t="s">
        <v>95</v>
      </c>
      <c r="M29" s="157">
        <v>31.654093621507716</v>
      </c>
      <c r="N29" s="149">
        <v>39.793415839625204</v>
      </c>
      <c r="O29" s="149">
        <v>28.8</v>
      </c>
      <c r="P29" s="149">
        <v>62.8</v>
      </c>
      <c r="Q29" s="149">
        <v>43.1</v>
      </c>
      <c r="R29" s="149">
        <v>36.700000000000003</v>
      </c>
      <c r="S29" s="149">
        <v>34.200000000000003</v>
      </c>
      <c r="T29" s="149">
        <v>35.4</v>
      </c>
      <c r="U29" s="149">
        <v>47.077163367177732</v>
      </c>
      <c r="V29" s="150">
        <v>70.8</v>
      </c>
      <c r="W29" s="105" t="s">
        <v>262</v>
      </c>
    </row>
    <row r="30" spans="1:23" ht="15" customHeight="1">
      <c r="A30" s="161" t="s">
        <v>97</v>
      </c>
      <c r="B30" s="157">
        <v>22.4</v>
      </c>
      <c r="C30" s="149">
        <v>36.799999999999997</v>
      </c>
      <c r="D30" s="149">
        <v>13.1</v>
      </c>
      <c r="E30" s="149">
        <v>11.1</v>
      </c>
      <c r="F30" s="149">
        <v>6.8</v>
      </c>
      <c r="G30" s="149">
        <v>25.1</v>
      </c>
      <c r="H30" s="149">
        <v>31.5</v>
      </c>
      <c r="I30" s="149">
        <v>31.7</v>
      </c>
      <c r="J30" s="150">
        <v>30.5</v>
      </c>
      <c r="K30" s="105" t="s">
        <v>263</v>
      </c>
      <c r="L30" s="161" t="s">
        <v>97</v>
      </c>
      <c r="M30" s="157">
        <v>7.1</v>
      </c>
      <c r="N30" s="149">
        <v>2.8</v>
      </c>
      <c r="O30" s="149">
        <v>4.7</v>
      </c>
      <c r="P30" s="149">
        <v>19.600000000000001</v>
      </c>
      <c r="Q30" s="149">
        <v>45.8</v>
      </c>
      <c r="R30" s="149">
        <v>43.4</v>
      </c>
      <c r="S30" s="149">
        <v>35.700000000000003</v>
      </c>
      <c r="T30" s="149">
        <v>32</v>
      </c>
      <c r="U30" s="149">
        <v>11.585172019088843</v>
      </c>
      <c r="V30" s="150">
        <v>15.5</v>
      </c>
      <c r="W30" s="105" t="s">
        <v>263</v>
      </c>
    </row>
    <row r="31" spans="1:23" ht="15" customHeight="1">
      <c r="A31" s="179" t="s">
        <v>99</v>
      </c>
      <c r="B31" s="158">
        <v>1223.4000000000001</v>
      </c>
      <c r="C31" s="151">
        <v>1313.1</v>
      </c>
      <c r="D31" s="151">
        <v>1425.6</v>
      </c>
      <c r="E31" s="151">
        <v>1713.7</v>
      </c>
      <c r="F31" s="151">
        <v>1674.4</v>
      </c>
      <c r="G31" s="151">
        <v>1443.2</v>
      </c>
      <c r="H31" s="151">
        <v>1274.3</v>
      </c>
      <c r="I31" s="151">
        <v>1286.8</v>
      </c>
      <c r="J31" s="152">
        <v>1224.9000000000001</v>
      </c>
      <c r="K31" s="106" t="s">
        <v>100</v>
      </c>
      <c r="L31" s="179" t="s">
        <v>99</v>
      </c>
      <c r="M31" s="158">
        <v>1944.6</v>
      </c>
      <c r="N31" s="151">
        <v>1823.7321478694223</v>
      </c>
      <c r="O31" s="151">
        <v>1546.8</v>
      </c>
      <c r="P31" s="151">
        <v>1441.4</v>
      </c>
      <c r="Q31" s="151">
        <v>1353.7</v>
      </c>
      <c r="R31" s="151">
        <v>1463.6</v>
      </c>
      <c r="S31" s="151">
        <v>1548.8</v>
      </c>
      <c r="T31" s="151">
        <v>1860.3</v>
      </c>
      <c r="U31" s="151">
        <v>1551.9</v>
      </c>
      <c r="V31" s="152">
        <v>1476.9</v>
      </c>
      <c r="W31" s="106" t="s">
        <v>100</v>
      </c>
    </row>
    <row r="32" spans="1:23" ht="15" customHeight="1">
      <c r="A32" s="161" t="s">
        <v>101</v>
      </c>
      <c r="B32" s="157">
        <v>447.7</v>
      </c>
      <c r="C32" s="149">
        <v>372.6</v>
      </c>
      <c r="D32" s="149">
        <v>252.7</v>
      </c>
      <c r="E32" s="149">
        <v>152</v>
      </c>
      <c r="F32" s="149">
        <v>140.5</v>
      </c>
      <c r="G32" s="149">
        <v>147.9</v>
      </c>
      <c r="H32" s="149">
        <v>171.5</v>
      </c>
      <c r="I32" s="149">
        <v>152.9</v>
      </c>
      <c r="J32" s="150">
        <v>181</v>
      </c>
      <c r="K32" s="105" t="s">
        <v>102</v>
      </c>
      <c r="L32" s="161" t="s">
        <v>101</v>
      </c>
      <c r="M32" s="157">
        <v>428.89713895630348</v>
      </c>
      <c r="N32" s="149">
        <v>269.48174512542874</v>
      </c>
      <c r="O32" s="149">
        <v>507.1</v>
      </c>
      <c r="P32" s="149">
        <v>795.1</v>
      </c>
      <c r="Q32" s="149">
        <v>1167</v>
      </c>
      <c r="R32" s="149">
        <v>819.9</v>
      </c>
      <c r="S32" s="149">
        <v>476.2</v>
      </c>
      <c r="T32" s="149">
        <v>436.6</v>
      </c>
      <c r="U32" s="149">
        <v>286.64484670808804</v>
      </c>
      <c r="V32" s="150">
        <v>270</v>
      </c>
      <c r="W32" s="105" t="s">
        <v>102</v>
      </c>
    </row>
    <row r="33" spans="1:23" ht="15" customHeight="1">
      <c r="A33" s="180" t="s">
        <v>103</v>
      </c>
      <c r="B33" s="158">
        <v>1671.1</v>
      </c>
      <c r="C33" s="151">
        <v>1685.7</v>
      </c>
      <c r="D33" s="151">
        <v>1678.3</v>
      </c>
      <c r="E33" s="151">
        <v>1865.7</v>
      </c>
      <c r="F33" s="151">
        <v>1814.9</v>
      </c>
      <c r="G33" s="151">
        <v>1591.1</v>
      </c>
      <c r="H33" s="151">
        <v>1445.8</v>
      </c>
      <c r="I33" s="151">
        <v>1439.7</v>
      </c>
      <c r="J33" s="152">
        <v>1405.9</v>
      </c>
      <c r="K33" s="106" t="s">
        <v>104</v>
      </c>
      <c r="L33" s="180" t="s">
        <v>103</v>
      </c>
      <c r="M33" s="158">
        <v>2373.5</v>
      </c>
      <c r="N33" s="151">
        <v>2093.213892994851</v>
      </c>
      <c r="O33" s="151">
        <v>2053.9</v>
      </c>
      <c r="P33" s="151">
        <v>2236.5</v>
      </c>
      <c r="Q33" s="151">
        <v>2520.6999999999998</v>
      </c>
      <c r="R33" s="151">
        <v>2283.5</v>
      </c>
      <c r="S33" s="151">
        <v>2025</v>
      </c>
      <c r="T33" s="151">
        <v>2296.9</v>
      </c>
      <c r="U33" s="151">
        <v>1838.4640246602817</v>
      </c>
      <c r="V33" s="152">
        <v>1746.9</v>
      </c>
      <c r="W33" s="106" t="s">
        <v>104</v>
      </c>
    </row>
    <row r="34" spans="1:23" ht="15" customHeight="1">
      <c r="A34" s="181" t="s">
        <v>105</v>
      </c>
      <c r="B34" s="157">
        <v>1524</v>
      </c>
      <c r="C34" s="149">
        <v>1533.9</v>
      </c>
      <c r="D34" s="149">
        <v>1688.3</v>
      </c>
      <c r="E34" s="149">
        <v>1805.2</v>
      </c>
      <c r="F34" s="149">
        <v>1772.5</v>
      </c>
      <c r="G34" s="149">
        <v>1605.5</v>
      </c>
      <c r="H34" s="149">
        <v>1461</v>
      </c>
      <c r="I34" s="149">
        <v>1402.4</v>
      </c>
      <c r="J34" s="150">
        <v>1383.4</v>
      </c>
      <c r="K34" s="105" t="s">
        <v>106</v>
      </c>
      <c r="L34" s="181" t="s">
        <v>105</v>
      </c>
      <c r="M34" s="157">
        <v>2542.0958144328647</v>
      </c>
      <c r="N34" s="149">
        <v>2306.0823704626087</v>
      </c>
      <c r="O34" s="149">
        <v>1874.1</v>
      </c>
      <c r="P34" s="149">
        <v>1827.1</v>
      </c>
      <c r="Q34" s="149">
        <v>1732.3</v>
      </c>
      <c r="R34" s="149">
        <v>1917.8</v>
      </c>
      <c r="S34" s="149">
        <v>2088.5</v>
      </c>
      <c r="T34" s="149">
        <v>2154.1999999999998</v>
      </c>
      <c r="U34" s="149">
        <v>1963.6</v>
      </c>
      <c r="V34" s="150">
        <v>1783.5</v>
      </c>
      <c r="W34" s="105" t="s">
        <v>106</v>
      </c>
    </row>
    <row r="35" spans="1:23" ht="15" customHeight="1">
      <c r="A35" s="182" t="s">
        <v>107</v>
      </c>
      <c r="B35" s="159">
        <v>147.1</v>
      </c>
      <c r="C35" s="155">
        <v>151.80000000000001</v>
      </c>
      <c r="D35" s="155">
        <v>-10</v>
      </c>
      <c r="E35" s="155">
        <v>60.5</v>
      </c>
      <c r="F35" s="155">
        <v>42.4</v>
      </c>
      <c r="G35" s="155">
        <v>-14.4</v>
      </c>
      <c r="H35" s="155">
        <v>-15.2</v>
      </c>
      <c r="I35" s="155">
        <v>37.299999999999997</v>
      </c>
      <c r="J35" s="156">
        <v>22.5</v>
      </c>
      <c r="K35" s="107" t="s">
        <v>108</v>
      </c>
      <c r="L35" s="182" t="s">
        <v>107</v>
      </c>
      <c r="M35" s="159">
        <v>-168.6</v>
      </c>
      <c r="N35" s="155">
        <v>-212.86847746775766</v>
      </c>
      <c r="O35" s="155">
        <v>179.8</v>
      </c>
      <c r="P35" s="155">
        <v>409.4</v>
      </c>
      <c r="Q35" s="155">
        <v>788.4</v>
      </c>
      <c r="R35" s="155">
        <v>365.7</v>
      </c>
      <c r="S35" s="155">
        <v>-63.5</v>
      </c>
      <c r="T35" s="155">
        <v>142.69999999999999</v>
      </c>
      <c r="U35" s="155">
        <v>-125.1</v>
      </c>
      <c r="V35" s="156">
        <v>-36.6</v>
      </c>
      <c r="W35" s="107" t="s">
        <v>108</v>
      </c>
    </row>
    <row r="36" spans="1:23" customFormat="1" ht="15" customHeight="1">
      <c r="A36" s="279" t="s">
        <v>264</v>
      </c>
      <c r="B36" s="280"/>
      <c r="C36" s="280"/>
      <c r="D36" s="280"/>
      <c r="E36" s="280"/>
      <c r="F36" s="244" t="s">
        <v>111</v>
      </c>
      <c r="G36" s="244"/>
      <c r="H36" s="244"/>
      <c r="I36" s="244"/>
      <c r="J36" s="244"/>
      <c r="K36" s="241"/>
      <c r="L36" s="279" t="s">
        <v>264</v>
      </c>
      <c r="M36" s="280"/>
      <c r="N36" s="280"/>
      <c r="O36" s="280"/>
      <c r="P36" s="280"/>
      <c r="Q36" s="244" t="s">
        <v>111</v>
      </c>
      <c r="R36" s="244"/>
      <c r="S36" s="244"/>
      <c r="T36" s="244"/>
      <c r="U36" s="244"/>
      <c r="V36" s="244"/>
      <c r="W36" s="241"/>
    </row>
  </sheetData>
  <mergeCells count="8">
    <mergeCell ref="A1:K1"/>
    <mergeCell ref="L1:W1"/>
    <mergeCell ref="A2:K2"/>
    <mergeCell ref="L2:W2"/>
    <mergeCell ref="A36:E36"/>
    <mergeCell ref="F36:K36"/>
    <mergeCell ref="L36:P36"/>
    <mergeCell ref="Q36:W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00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3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AA23"/>
  <sheetViews>
    <sheetView zoomScaleNormal="100" zoomScaleSheetLayoutView="80" workbookViewId="0">
      <selection activeCell="X20" sqref="X20"/>
    </sheetView>
  </sheetViews>
  <sheetFormatPr defaultRowHeight="12.75"/>
  <cols>
    <col min="1" max="1" width="19.875" style="36" customWidth="1"/>
    <col min="2" max="10" width="9.125" style="36" customWidth="1"/>
    <col min="11" max="11" width="27" style="36" customWidth="1"/>
    <col min="12" max="12" width="19.25" style="36" customWidth="1"/>
    <col min="13" max="22" width="9.125" style="36" customWidth="1"/>
    <col min="23" max="23" width="26.75" style="36" customWidth="1"/>
    <col min="24" max="26" width="9" style="36"/>
    <col min="27" max="27" width="19.125" style="36" customWidth="1"/>
    <col min="28" max="254" width="9" style="36"/>
    <col min="255" max="255" width="29.25" style="36" customWidth="1"/>
    <col min="256" max="274" width="11.875" style="36" customWidth="1"/>
    <col min="275" max="275" width="19.125" style="36" customWidth="1"/>
    <col min="276" max="276" width="14.25" style="36" customWidth="1"/>
    <col min="277" max="282" width="9" style="36"/>
    <col min="283" max="283" width="19.125" style="36" customWidth="1"/>
    <col min="284" max="510" width="9" style="36"/>
    <col min="511" max="511" width="29.25" style="36" customWidth="1"/>
    <col min="512" max="530" width="11.875" style="36" customWidth="1"/>
    <col min="531" max="531" width="19.125" style="36" customWidth="1"/>
    <col min="532" max="532" width="14.25" style="36" customWidth="1"/>
    <col min="533" max="538" width="9" style="36"/>
    <col min="539" max="539" width="19.125" style="36" customWidth="1"/>
    <col min="540" max="766" width="9" style="36"/>
    <col min="767" max="767" width="29.25" style="36" customWidth="1"/>
    <col min="768" max="786" width="11.875" style="36" customWidth="1"/>
    <col min="787" max="787" width="19.125" style="36" customWidth="1"/>
    <col min="788" max="788" width="14.25" style="36" customWidth="1"/>
    <col min="789" max="794" width="9" style="36"/>
    <col min="795" max="795" width="19.125" style="36" customWidth="1"/>
    <col min="796" max="1022" width="9" style="36"/>
    <col min="1023" max="1023" width="29.25" style="36" customWidth="1"/>
    <col min="1024" max="1042" width="11.875" style="36" customWidth="1"/>
    <col min="1043" max="1043" width="19.125" style="36" customWidth="1"/>
    <col min="1044" max="1044" width="14.25" style="36" customWidth="1"/>
    <col min="1045" max="1050" width="9" style="36"/>
    <col min="1051" max="1051" width="19.125" style="36" customWidth="1"/>
    <col min="1052" max="1278" width="9" style="36"/>
    <col min="1279" max="1279" width="29.25" style="36" customWidth="1"/>
    <col min="1280" max="1298" width="11.875" style="36" customWidth="1"/>
    <col min="1299" max="1299" width="19.125" style="36" customWidth="1"/>
    <col min="1300" max="1300" width="14.25" style="36" customWidth="1"/>
    <col min="1301" max="1306" width="9" style="36"/>
    <col min="1307" max="1307" width="19.125" style="36" customWidth="1"/>
    <col min="1308" max="1534" width="9" style="36"/>
    <col min="1535" max="1535" width="29.25" style="36" customWidth="1"/>
    <col min="1536" max="1554" width="11.875" style="36" customWidth="1"/>
    <col min="1555" max="1555" width="19.125" style="36" customWidth="1"/>
    <col min="1556" max="1556" width="14.25" style="36" customWidth="1"/>
    <col min="1557" max="1562" width="9" style="36"/>
    <col min="1563" max="1563" width="19.125" style="36" customWidth="1"/>
    <col min="1564" max="1790" width="9" style="36"/>
    <col min="1791" max="1791" width="29.25" style="36" customWidth="1"/>
    <col min="1792" max="1810" width="11.875" style="36" customWidth="1"/>
    <col min="1811" max="1811" width="19.125" style="36" customWidth="1"/>
    <col min="1812" max="1812" width="14.25" style="36" customWidth="1"/>
    <col min="1813" max="1818" width="9" style="36"/>
    <col min="1819" max="1819" width="19.125" style="36" customWidth="1"/>
    <col min="1820" max="2046" width="9" style="36"/>
    <col min="2047" max="2047" width="29.25" style="36" customWidth="1"/>
    <col min="2048" max="2066" width="11.875" style="36" customWidth="1"/>
    <col min="2067" max="2067" width="19.125" style="36" customWidth="1"/>
    <col min="2068" max="2068" width="14.25" style="36" customWidth="1"/>
    <col min="2069" max="2074" width="9" style="36"/>
    <col min="2075" max="2075" width="19.125" style="36" customWidth="1"/>
    <col min="2076" max="2302" width="9" style="36"/>
    <col min="2303" max="2303" width="29.25" style="36" customWidth="1"/>
    <col min="2304" max="2322" width="11.875" style="36" customWidth="1"/>
    <col min="2323" max="2323" width="19.125" style="36" customWidth="1"/>
    <col min="2324" max="2324" width="14.25" style="36" customWidth="1"/>
    <col min="2325" max="2330" width="9" style="36"/>
    <col min="2331" max="2331" width="19.125" style="36" customWidth="1"/>
    <col min="2332" max="2558" width="9" style="36"/>
    <col min="2559" max="2559" width="29.25" style="36" customWidth="1"/>
    <col min="2560" max="2578" width="11.875" style="36" customWidth="1"/>
    <col min="2579" max="2579" width="19.125" style="36" customWidth="1"/>
    <col min="2580" max="2580" width="14.25" style="36" customWidth="1"/>
    <col min="2581" max="2586" width="9" style="36"/>
    <col min="2587" max="2587" width="19.125" style="36" customWidth="1"/>
    <col min="2588" max="2814" width="9" style="36"/>
    <col min="2815" max="2815" width="29.25" style="36" customWidth="1"/>
    <col min="2816" max="2834" width="11.875" style="36" customWidth="1"/>
    <col min="2835" max="2835" width="19.125" style="36" customWidth="1"/>
    <col min="2836" max="2836" width="14.25" style="36" customWidth="1"/>
    <col min="2837" max="2842" width="9" style="36"/>
    <col min="2843" max="2843" width="19.125" style="36" customWidth="1"/>
    <col min="2844" max="3070" width="9" style="36"/>
    <col min="3071" max="3071" width="29.25" style="36" customWidth="1"/>
    <col min="3072" max="3090" width="11.875" style="36" customWidth="1"/>
    <col min="3091" max="3091" width="19.125" style="36" customWidth="1"/>
    <col min="3092" max="3092" width="14.25" style="36" customWidth="1"/>
    <col min="3093" max="3098" width="9" style="36"/>
    <col min="3099" max="3099" width="19.125" style="36" customWidth="1"/>
    <col min="3100" max="3326" width="9" style="36"/>
    <col min="3327" max="3327" width="29.25" style="36" customWidth="1"/>
    <col min="3328" max="3346" width="11.875" style="36" customWidth="1"/>
    <col min="3347" max="3347" width="19.125" style="36" customWidth="1"/>
    <col min="3348" max="3348" width="14.25" style="36" customWidth="1"/>
    <col min="3349" max="3354" width="9" style="36"/>
    <col min="3355" max="3355" width="19.125" style="36" customWidth="1"/>
    <col min="3356" max="3582" width="9" style="36"/>
    <col min="3583" max="3583" width="29.25" style="36" customWidth="1"/>
    <col min="3584" max="3602" width="11.875" style="36" customWidth="1"/>
    <col min="3603" max="3603" width="19.125" style="36" customWidth="1"/>
    <col min="3604" max="3604" width="14.25" style="36" customWidth="1"/>
    <col min="3605" max="3610" width="9" style="36"/>
    <col min="3611" max="3611" width="19.125" style="36" customWidth="1"/>
    <col min="3612" max="3838" width="9" style="36"/>
    <col min="3839" max="3839" width="29.25" style="36" customWidth="1"/>
    <col min="3840" max="3858" width="11.875" style="36" customWidth="1"/>
    <col min="3859" max="3859" width="19.125" style="36" customWidth="1"/>
    <col min="3860" max="3860" width="14.25" style="36" customWidth="1"/>
    <col min="3861" max="3866" width="9" style="36"/>
    <col min="3867" max="3867" width="19.125" style="36" customWidth="1"/>
    <col min="3868" max="4094" width="9" style="36"/>
    <col min="4095" max="4095" width="29.25" style="36" customWidth="1"/>
    <col min="4096" max="4114" width="11.875" style="36" customWidth="1"/>
    <col min="4115" max="4115" width="19.125" style="36" customWidth="1"/>
    <col min="4116" max="4116" width="14.25" style="36" customWidth="1"/>
    <col min="4117" max="4122" width="9" style="36"/>
    <col min="4123" max="4123" width="19.125" style="36" customWidth="1"/>
    <col min="4124" max="4350" width="9" style="36"/>
    <col min="4351" max="4351" width="29.25" style="36" customWidth="1"/>
    <col min="4352" max="4370" width="11.875" style="36" customWidth="1"/>
    <col min="4371" max="4371" width="19.125" style="36" customWidth="1"/>
    <col min="4372" max="4372" width="14.25" style="36" customWidth="1"/>
    <col min="4373" max="4378" width="9" style="36"/>
    <col min="4379" max="4379" width="19.125" style="36" customWidth="1"/>
    <col min="4380" max="4606" width="9" style="36"/>
    <col min="4607" max="4607" width="29.25" style="36" customWidth="1"/>
    <col min="4608" max="4626" width="11.875" style="36" customWidth="1"/>
    <col min="4627" max="4627" width="19.125" style="36" customWidth="1"/>
    <col min="4628" max="4628" width="14.25" style="36" customWidth="1"/>
    <col min="4629" max="4634" width="9" style="36"/>
    <col min="4635" max="4635" width="19.125" style="36" customWidth="1"/>
    <col min="4636" max="4862" width="9" style="36"/>
    <col min="4863" max="4863" width="29.25" style="36" customWidth="1"/>
    <col min="4864" max="4882" width="11.875" style="36" customWidth="1"/>
    <col min="4883" max="4883" width="19.125" style="36" customWidth="1"/>
    <col min="4884" max="4884" width="14.25" style="36" customWidth="1"/>
    <col min="4885" max="4890" width="9" style="36"/>
    <col min="4891" max="4891" width="19.125" style="36" customWidth="1"/>
    <col min="4892" max="5118" width="9" style="36"/>
    <col min="5119" max="5119" width="29.25" style="36" customWidth="1"/>
    <col min="5120" max="5138" width="11.875" style="36" customWidth="1"/>
    <col min="5139" max="5139" width="19.125" style="36" customWidth="1"/>
    <col min="5140" max="5140" width="14.25" style="36" customWidth="1"/>
    <col min="5141" max="5146" width="9" style="36"/>
    <col min="5147" max="5147" width="19.125" style="36" customWidth="1"/>
    <col min="5148" max="5374" width="9" style="36"/>
    <col min="5375" max="5375" width="29.25" style="36" customWidth="1"/>
    <col min="5376" max="5394" width="11.875" style="36" customWidth="1"/>
    <col min="5395" max="5395" width="19.125" style="36" customWidth="1"/>
    <col min="5396" max="5396" width="14.25" style="36" customWidth="1"/>
    <col min="5397" max="5402" width="9" style="36"/>
    <col min="5403" max="5403" width="19.125" style="36" customWidth="1"/>
    <col min="5404" max="5630" width="9" style="36"/>
    <col min="5631" max="5631" width="29.25" style="36" customWidth="1"/>
    <col min="5632" max="5650" width="11.875" style="36" customWidth="1"/>
    <col min="5651" max="5651" width="19.125" style="36" customWidth="1"/>
    <col min="5652" max="5652" width="14.25" style="36" customWidth="1"/>
    <col min="5653" max="5658" width="9" style="36"/>
    <col min="5659" max="5659" width="19.125" style="36" customWidth="1"/>
    <col min="5660" max="5886" width="9" style="36"/>
    <col min="5887" max="5887" width="29.25" style="36" customWidth="1"/>
    <col min="5888" max="5906" width="11.875" style="36" customWidth="1"/>
    <col min="5907" max="5907" width="19.125" style="36" customWidth="1"/>
    <col min="5908" max="5908" width="14.25" style="36" customWidth="1"/>
    <col min="5909" max="5914" width="9" style="36"/>
    <col min="5915" max="5915" width="19.125" style="36" customWidth="1"/>
    <col min="5916" max="6142" width="9" style="36"/>
    <col min="6143" max="6143" width="29.25" style="36" customWidth="1"/>
    <col min="6144" max="6162" width="11.875" style="36" customWidth="1"/>
    <col min="6163" max="6163" width="19.125" style="36" customWidth="1"/>
    <col min="6164" max="6164" width="14.25" style="36" customWidth="1"/>
    <col min="6165" max="6170" width="9" style="36"/>
    <col min="6171" max="6171" width="19.125" style="36" customWidth="1"/>
    <col min="6172" max="6398" width="9" style="36"/>
    <col min="6399" max="6399" width="29.25" style="36" customWidth="1"/>
    <col min="6400" max="6418" width="11.875" style="36" customWidth="1"/>
    <col min="6419" max="6419" width="19.125" style="36" customWidth="1"/>
    <col min="6420" max="6420" width="14.25" style="36" customWidth="1"/>
    <col min="6421" max="6426" width="9" style="36"/>
    <col min="6427" max="6427" width="19.125" style="36" customWidth="1"/>
    <col min="6428" max="6654" width="9" style="36"/>
    <col min="6655" max="6655" width="29.25" style="36" customWidth="1"/>
    <col min="6656" max="6674" width="11.875" style="36" customWidth="1"/>
    <col min="6675" max="6675" width="19.125" style="36" customWidth="1"/>
    <col min="6676" max="6676" width="14.25" style="36" customWidth="1"/>
    <col min="6677" max="6682" width="9" style="36"/>
    <col min="6683" max="6683" width="19.125" style="36" customWidth="1"/>
    <col min="6684" max="6910" width="9" style="36"/>
    <col min="6911" max="6911" width="29.25" style="36" customWidth="1"/>
    <col min="6912" max="6930" width="11.875" style="36" customWidth="1"/>
    <col min="6931" max="6931" width="19.125" style="36" customWidth="1"/>
    <col min="6932" max="6932" width="14.25" style="36" customWidth="1"/>
    <col min="6933" max="6938" width="9" style="36"/>
    <col min="6939" max="6939" width="19.125" style="36" customWidth="1"/>
    <col min="6940" max="7166" width="9" style="36"/>
    <col min="7167" max="7167" width="29.25" style="36" customWidth="1"/>
    <col min="7168" max="7186" width="11.875" style="36" customWidth="1"/>
    <col min="7187" max="7187" width="19.125" style="36" customWidth="1"/>
    <col min="7188" max="7188" width="14.25" style="36" customWidth="1"/>
    <col min="7189" max="7194" width="9" style="36"/>
    <col min="7195" max="7195" width="19.125" style="36" customWidth="1"/>
    <col min="7196" max="7422" width="9" style="36"/>
    <col min="7423" max="7423" width="29.25" style="36" customWidth="1"/>
    <col min="7424" max="7442" width="11.875" style="36" customWidth="1"/>
    <col min="7443" max="7443" width="19.125" style="36" customWidth="1"/>
    <col min="7444" max="7444" width="14.25" style="36" customWidth="1"/>
    <col min="7445" max="7450" width="9" style="36"/>
    <col min="7451" max="7451" width="19.125" style="36" customWidth="1"/>
    <col min="7452" max="7678" width="9" style="36"/>
    <col min="7679" max="7679" width="29.25" style="36" customWidth="1"/>
    <col min="7680" max="7698" width="11.875" style="36" customWidth="1"/>
    <col min="7699" max="7699" width="19.125" style="36" customWidth="1"/>
    <col min="7700" max="7700" width="14.25" style="36" customWidth="1"/>
    <col min="7701" max="7706" width="9" style="36"/>
    <col min="7707" max="7707" width="19.125" style="36" customWidth="1"/>
    <col min="7708" max="7934" width="9" style="36"/>
    <col min="7935" max="7935" width="29.25" style="36" customWidth="1"/>
    <col min="7936" max="7954" width="11.875" style="36" customWidth="1"/>
    <col min="7955" max="7955" width="19.125" style="36" customWidth="1"/>
    <col min="7956" max="7956" width="14.25" style="36" customWidth="1"/>
    <col min="7957" max="7962" width="9" style="36"/>
    <col min="7963" max="7963" width="19.125" style="36" customWidth="1"/>
    <col min="7964" max="8190" width="9" style="36"/>
    <col min="8191" max="8191" width="29.25" style="36" customWidth="1"/>
    <col min="8192" max="8210" width="11.875" style="36" customWidth="1"/>
    <col min="8211" max="8211" width="19.125" style="36" customWidth="1"/>
    <col min="8212" max="8212" width="14.25" style="36" customWidth="1"/>
    <col min="8213" max="8218" width="9" style="36"/>
    <col min="8219" max="8219" width="19.125" style="36" customWidth="1"/>
    <col min="8220" max="8446" width="9" style="36"/>
    <col min="8447" max="8447" width="29.25" style="36" customWidth="1"/>
    <col min="8448" max="8466" width="11.875" style="36" customWidth="1"/>
    <col min="8467" max="8467" width="19.125" style="36" customWidth="1"/>
    <col min="8468" max="8468" width="14.25" style="36" customWidth="1"/>
    <col min="8469" max="8474" width="9" style="36"/>
    <col min="8475" max="8475" width="19.125" style="36" customWidth="1"/>
    <col min="8476" max="8702" width="9" style="36"/>
    <col min="8703" max="8703" width="29.25" style="36" customWidth="1"/>
    <col min="8704" max="8722" width="11.875" style="36" customWidth="1"/>
    <col min="8723" max="8723" width="19.125" style="36" customWidth="1"/>
    <col min="8724" max="8724" width="14.25" style="36" customWidth="1"/>
    <col min="8725" max="8730" width="9" style="36"/>
    <col min="8731" max="8731" width="19.125" style="36" customWidth="1"/>
    <col min="8732" max="8958" width="9" style="36"/>
    <col min="8959" max="8959" width="29.25" style="36" customWidth="1"/>
    <col min="8960" max="8978" width="11.875" style="36" customWidth="1"/>
    <col min="8979" max="8979" width="19.125" style="36" customWidth="1"/>
    <col min="8980" max="8980" width="14.25" style="36" customWidth="1"/>
    <col min="8981" max="8986" width="9" style="36"/>
    <col min="8987" max="8987" width="19.125" style="36" customWidth="1"/>
    <col min="8988" max="9214" width="9" style="36"/>
    <col min="9215" max="9215" width="29.25" style="36" customWidth="1"/>
    <col min="9216" max="9234" width="11.875" style="36" customWidth="1"/>
    <col min="9235" max="9235" width="19.125" style="36" customWidth="1"/>
    <col min="9236" max="9236" width="14.25" style="36" customWidth="1"/>
    <col min="9237" max="9242" width="9" style="36"/>
    <col min="9243" max="9243" width="19.125" style="36" customWidth="1"/>
    <col min="9244" max="9470" width="9" style="36"/>
    <col min="9471" max="9471" width="29.25" style="36" customWidth="1"/>
    <col min="9472" max="9490" width="11.875" style="36" customWidth="1"/>
    <col min="9491" max="9491" width="19.125" style="36" customWidth="1"/>
    <col min="9492" max="9492" width="14.25" style="36" customWidth="1"/>
    <col min="9493" max="9498" width="9" style="36"/>
    <col min="9499" max="9499" width="19.125" style="36" customWidth="1"/>
    <col min="9500" max="9726" width="9" style="36"/>
    <col min="9727" max="9727" width="29.25" style="36" customWidth="1"/>
    <col min="9728" max="9746" width="11.875" style="36" customWidth="1"/>
    <col min="9747" max="9747" width="19.125" style="36" customWidth="1"/>
    <col min="9748" max="9748" width="14.25" style="36" customWidth="1"/>
    <col min="9749" max="9754" width="9" style="36"/>
    <col min="9755" max="9755" width="19.125" style="36" customWidth="1"/>
    <col min="9756" max="9982" width="9" style="36"/>
    <col min="9983" max="9983" width="29.25" style="36" customWidth="1"/>
    <col min="9984" max="10002" width="11.875" style="36" customWidth="1"/>
    <col min="10003" max="10003" width="19.125" style="36" customWidth="1"/>
    <col min="10004" max="10004" width="14.25" style="36" customWidth="1"/>
    <col min="10005" max="10010" width="9" style="36"/>
    <col min="10011" max="10011" width="19.125" style="36" customWidth="1"/>
    <col min="10012" max="10238" width="9" style="36"/>
    <col min="10239" max="10239" width="29.25" style="36" customWidth="1"/>
    <col min="10240" max="10258" width="11.875" style="36" customWidth="1"/>
    <col min="10259" max="10259" width="19.125" style="36" customWidth="1"/>
    <col min="10260" max="10260" width="14.25" style="36" customWidth="1"/>
    <col min="10261" max="10266" width="9" style="36"/>
    <col min="10267" max="10267" width="19.125" style="36" customWidth="1"/>
    <col min="10268" max="10494" width="9" style="36"/>
    <col min="10495" max="10495" width="29.25" style="36" customWidth="1"/>
    <col min="10496" max="10514" width="11.875" style="36" customWidth="1"/>
    <col min="10515" max="10515" width="19.125" style="36" customWidth="1"/>
    <col min="10516" max="10516" width="14.25" style="36" customWidth="1"/>
    <col min="10517" max="10522" width="9" style="36"/>
    <col min="10523" max="10523" width="19.125" style="36" customWidth="1"/>
    <col min="10524" max="10750" width="9" style="36"/>
    <col min="10751" max="10751" width="29.25" style="36" customWidth="1"/>
    <col min="10752" max="10770" width="11.875" style="36" customWidth="1"/>
    <col min="10771" max="10771" width="19.125" style="36" customWidth="1"/>
    <col min="10772" max="10772" width="14.25" style="36" customWidth="1"/>
    <col min="10773" max="10778" width="9" style="36"/>
    <col min="10779" max="10779" width="19.125" style="36" customWidth="1"/>
    <col min="10780" max="11006" width="9" style="36"/>
    <col min="11007" max="11007" width="29.25" style="36" customWidth="1"/>
    <col min="11008" max="11026" width="11.875" style="36" customWidth="1"/>
    <col min="11027" max="11027" width="19.125" style="36" customWidth="1"/>
    <col min="11028" max="11028" width="14.25" style="36" customWidth="1"/>
    <col min="11029" max="11034" width="9" style="36"/>
    <col min="11035" max="11035" width="19.125" style="36" customWidth="1"/>
    <col min="11036" max="11262" width="9" style="36"/>
    <col min="11263" max="11263" width="29.25" style="36" customWidth="1"/>
    <col min="11264" max="11282" width="11.875" style="36" customWidth="1"/>
    <col min="11283" max="11283" width="19.125" style="36" customWidth="1"/>
    <col min="11284" max="11284" width="14.25" style="36" customWidth="1"/>
    <col min="11285" max="11290" width="9" style="36"/>
    <col min="11291" max="11291" width="19.125" style="36" customWidth="1"/>
    <col min="11292" max="11518" width="9" style="36"/>
    <col min="11519" max="11519" width="29.25" style="36" customWidth="1"/>
    <col min="11520" max="11538" width="11.875" style="36" customWidth="1"/>
    <col min="11539" max="11539" width="19.125" style="36" customWidth="1"/>
    <col min="11540" max="11540" width="14.25" style="36" customWidth="1"/>
    <col min="11541" max="11546" width="9" style="36"/>
    <col min="11547" max="11547" width="19.125" style="36" customWidth="1"/>
    <col min="11548" max="11774" width="9" style="36"/>
    <col min="11775" max="11775" width="29.25" style="36" customWidth="1"/>
    <col min="11776" max="11794" width="11.875" style="36" customWidth="1"/>
    <col min="11795" max="11795" width="19.125" style="36" customWidth="1"/>
    <col min="11796" max="11796" width="14.25" style="36" customWidth="1"/>
    <col min="11797" max="11802" width="9" style="36"/>
    <col min="11803" max="11803" width="19.125" style="36" customWidth="1"/>
    <col min="11804" max="12030" width="9" style="36"/>
    <col min="12031" max="12031" width="29.25" style="36" customWidth="1"/>
    <col min="12032" max="12050" width="11.875" style="36" customWidth="1"/>
    <col min="12051" max="12051" width="19.125" style="36" customWidth="1"/>
    <col min="12052" max="12052" width="14.25" style="36" customWidth="1"/>
    <col min="12053" max="12058" width="9" style="36"/>
    <col min="12059" max="12059" width="19.125" style="36" customWidth="1"/>
    <col min="12060" max="12286" width="9" style="36"/>
    <col min="12287" max="12287" width="29.25" style="36" customWidth="1"/>
    <col min="12288" max="12306" width="11.875" style="36" customWidth="1"/>
    <col min="12307" max="12307" width="19.125" style="36" customWidth="1"/>
    <col min="12308" max="12308" width="14.25" style="36" customWidth="1"/>
    <col min="12309" max="12314" width="9" style="36"/>
    <col min="12315" max="12315" width="19.125" style="36" customWidth="1"/>
    <col min="12316" max="12542" width="9" style="36"/>
    <col min="12543" max="12543" width="29.25" style="36" customWidth="1"/>
    <col min="12544" max="12562" width="11.875" style="36" customWidth="1"/>
    <col min="12563" max="12563" width="19.125" style="36" customWidth="1"/>
    <col min="12564" max="12564" width="14.25" style="36" customWidth="1"/>
    <col min="12565" max="12570" width="9" style="36"/>
    <col min="12571" max="12571" width="19.125" style="36" customWidth="1"/>
    <col min="12572" max="12798" width="9" style="36"/>
    <col min="12799" max="12799" width="29.25" style="36" customWidth="1"/>
    <col min="12800" max="12818" width="11.875" style="36" customWidth="1"/>
    <col min="12819" max="12819" width="19.125" style="36" customWidth="1"/>
    <col min="12820" max="12820" width="14.25" style="36" customWidth="1"/>
    <col min="12821" max="12826" width="9" style="36"/>
    <col min="12827" max="12827" width="19.125" style="36" customWidth="1"/>
    <col min="12828" max="13054" width="9" style="36"/>
    <col min="13055" max="13055" width="29.25" style="36" customWidth="1"/>
    <col min="13056" max="13074" width="11.875" style="36" customWidth="1"/>
    <col min="13075" max="13075" width="19.125" style="36" customWidth="1"/>
    <col min="13076" max="13076" width="14.25" style="36" customWidth="1"/>
    <col min="13077" max="13082" width="9" style="36"/>
    <col min="13083" max="13083" width="19.125" style="36" customWidth="1"/>
    <col min="13084" max="13310" width="9" style="36"/>
    <col min="13311" max="13311" width="29.25" style="36" customWidth="1"/>
    <col min="13312" max="13330" width="11.875" style="36" customWidth="1"/>
    <col min="13331" max="13331" width="19.125" style="36" customWidth="1"/>
    <col min="13332" max="13332" width="14.25" style="36" customWidth="1"/>
    <col min="13333" max="13338" width="9" style="36"/>
    <col min="13339" max="13339" width="19.125" style="36" customWidth="1"/>
    <col min="13340" max="13566" width="9" style="36"/>
    <col min="13567" max="13567" width="29.25" style="36" customWidth="1"/>
    <col min="13568" max="13586" width="11.875" style="36" customWidth="1"/>
    <col min="13587" max="13587" width="19.125" style="36" customWidth="1"/>
    <col min="13588" max="13588" width="14.25" style="36" customWidth="1"/>
    <col min="13589" max="13594" width="9" style="36"/>
    <col min="13595" max="13595" width="19.125" style="36" customWidth="1"/>
    <col min="13596" max="13822" width="9" style="36"/>
    <col min="13823" max="13823" width="29.25" style="36" customWidth="1"/>
    <col min="13824" max="13842" width="11.875" style="36" customWidth="1"/>
    <col min="13843" max="13843" width="19.125" style="36" customWidth="1"/>
    <col min="13844" max="13844" width="14.25" style="36" customWidth="1"/>
    <col min="13845" max="13850" width="9" style="36"/>
    <col min="13851" max="13851" width="19.125" style="36" customWidth="1"/>
    <col min="13852" max="14078" width="9" style="36"/>
    <col min="14079" max="14079" width="29.25" style="36" customWidth="1"/>
    <col min="14080" max="14098" width="11.875" style="36" customWidth="1"/>
    <col min="14099" max="14099" width="19.125" style="36" customWidth="1"/>
    <col min="14100" max="14100" width="14.25" style="36" customWidth="1"/>
    <col min="14101" max="14106" width="9" style="36"/>
    <col min="14107" max="14107" width="19.125" style="36" customWidth="1"/>
    <col min="14108" max="14334" width="9" style="36"/>
    <col min="14335" max="14335" width="29.25" style="36" customWidth="1"/>
    <col min="14336" max="14354" width="11.875" style="36" customWidth="1"/>
    <col min="14355" max="14355" width="19.125" style="36" customWidth="1"/>
    <col min="14356" max="14356" width="14.25" style="36" customWidth="1"/>
    <col min="14357" max="14362" width="9" style="36"/>
    <col min="14363" max="14363" width="19.125" style="36" customWidth="1"/>
    <col min="14364" max="14590" width="9" style="36"/>
    <col min="14591" max="14591" width="29.25" style="36" customWidth="1"/>
    <col min="14592" max="14610" width="11.875" style="36" customWidth="1"/>
    <col min="14611" max="14611" width="19.125" style="36" customWidth="1"/>
    <col min="14612" max="14612" width="14.25" style="36" customWidth="1"/>
    <col min="14613" max="14618" width="9" style="36"/>
    <col min="14619" max="14619" width="19.125" style="36" customWidth="1"/>
    <col min="14620" max="14846" width="9" style="36"/>
    <col min="14847" max="14847" width="29.25" style="36" customWidth="1"/>
    <col min="14848" max="14866" width="11.875" style="36" customWidth="1"/>
    <col min="14867" max="14867" width="19.125" style="36" customWidth="1"/>
    <col min="14868" max="14868" width="14.25" style="36" customWidth="1"/>
    <col min="14869" max="14874" width="9" style="36"/>
    <col min="14875" max="14875" width="19.125" style="36" customWidth="1"/>
    <col min="14876" max="15102" width="9" style="36"/>
    <col min="15103" max="15103" width="29.25" style="36" customWidth="1"/>
    <col min="15104" max="15122" width="11.875" style="36" customWidth="1"/>
    <col min="15123" max="15123" width="19.125" style="36" customWidth="1"/>
    <col min="15124" max="15124" width="14.25" style="36" customWidth="1"/>
    <col min="15125" max="15130" width="9" style="36"/>
    <col min="15131" max="15131" width="19.125" style="36" customWidth="1"/>
    <col min="15132" max="15358" width="9" style="36"/>
    <col min="15359" max="15359" width="29.25" style="36" customWidth="1"/>
    <col min="15360" max="15378" width="11.875" style="36" customWidth="1"/>
    <col min="15379" max="15379" width="19.125" style="36" customWidth="1"/>
    <col min="15380" max="15380" width="14.25" style="36" customWidth="1"/>
    <col min="15381" max="15386" width="9" style="36"/>
    <col min="15387" max="15387" width="19.125" style="36" customWidth="1"/>
    <col min="15388" max="15614" width="9" style="36"/>
    <col min="15615" max="15615" width="29.25" style="36" customWidth="1"/>
    <col min="15616" max="15634" width="11.875" style="36" customWidth="1"/>
    <col min="15635" max="15635" width="19.125" style="36" customWidth="1"/>
    <col min="15636" max="15636" width="14.25" style="36" customWidth="1"/>
    <col min="15637" max="15642" width="9" style="36"/>
    <col min="15643" max="15643" width="19.125" style="36" customWidth="1"/>
    <col min="15644" max="15870" width="9" style="36"/>
    <col min="15871" max="15871" width="29.25" style="36" customWidth="1"/>
    <col min="15872" max="15890" width="11.875" style="36" customWidth="1"/>
    <col min="15891" max="15891" width="19.125" style="36" customWidth="1"/>
    <col min="15892" max="15892" width="14.25" style="36" customWidth="1"/>
    <col min="15893" max="15898" width="9" style="36"/>
    <col min="15899" max="15899" width="19.125" style="36" customWidth="1"/>
    <col min="15900" max="16126" width="9" style="36"/>
    <col min="16127" max="16127" width="29.25" style="36" customWidth="1"/>
    <col min="16128" max="16146" width="11.875" style="36" customWidth="1"/>
    <col min="16147" max="16147" width="19.125" style="36" customWidth="1"/>
    <col min="16148" max="16148" width="14.25" style="36" customWidth="1"/>
    <col min="16149" max="16154" width="9" style="36"/>
    <col min="16155" max="16155" width="19.125" style="36" customWidth="1"/>
    <col min="16156" max="16384" width="9" style="36"/>
  </cols>
  <sheetData>
    <row r="1" spans="1:27" ht="19.5" customHeight="1">
      <c r="A1" s="281" t="s">
        <v>265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 t="s">
        <v>266</v>
      </c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33"/>
      <c r="Y1" s="34"/>
      <c r="Z1" s="35"/>
      <c r="AA1" s="35"/>
    </row>
    <row r="2" spans="1:27" ht="19.5" customHeight="1">
      <c r="A2" s="282" t="s">
        <v>267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 t="s">
        <v>268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37"/>
      <c r="Y2" s="37"/>
      <c r="Z2" s="35"/>
      <c r="AA2" s="35"/>
    </row>
    <row r="3" spans="1:27" ht="8.25" customHeight="1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37"/>
      <c r="Y3" s="37"/>
      <c r="Z3" s="35"/>
      <c r="AA3" s="35"/>
    </row>
    <row r="4" spans="1:27" ht="20.25" customHeight="1">
      <c r="A4" s="284" t="s">
        <v>113</v>
      </c>
      <c r="B4" s="78"/>
      <c r="K4" s="285" t="s">
        <v>112</v>
      </c>
      <c r="L4" s="284" t="s">
        <v>113</v>
      </c>
      <c r="W4" s="285" t="s">
        <v>112</v>
      </c>
      <c r="X4" s="38"/>
      <c r="Y4" s="34"/>
      <c r="Z4" s="35"/>
      <c r="AA4" s="35"/>
    </row>
    <row r="5" spans="1:27" s="31" customFormat="1" ht="20.25" customHeight="1">
      <c r="A5" s="12" t="s">
        <v>189</v>
      </c>
      <c r="B5" s="286">
        <v>2002</v>
      </c>
      <c r="C5" s="286">
        <v>2001</v>
      </c>
      <c r="D5" s="286">
        <v>2000</v>
      </c>
      <c r="E5" s="286">
        <v>1999</v>
      </c>
      <c r="F5" s="286">
        <v>1998</v>
      </c>
      <c r="G5" s="286">
        <v>1997</v>
      </c>
      <c r="H5" s="286">
        <v>1996</v>
      </c>
      <c r="I5" s="286">
        <v>1995</v>
      </c>
      <c r="J5" s="287">
        <v>1994</v>
      </c>
      <c r="K5" s="13" t="s">
        <v>190</v>
      </c>
      <c r="L5" s="12" t="s">
        <v>189</v>
      </c>
      <c r="M5" s="286">
        <v>2012</v>
      </c>
      <c r="N5" s="286">
        <v>2011</v>
      </c>
      <c r="O5" s="286">
        <v>2010</v>
      </c>
      <c r="P5" s="286">
        <v>2009</v>
      </c>
      <c r="Q5" s="286">
        <v>2008</v>
      </c>
      <c r="R5" s="286">
        <v>2007</v>
      </c>
      <c r="S5" s="286">
        <v>2006</v>
      </c>
      <c r="T5" s="286">
        <v>2005</v>
      </c>
      <c r="U5" s="286">
        <v>2004</v>
      </c>
      <c r="V5" s="286">
        <v>2003</v>
      </c>
      <c r="W5" s="13" t="s">
        <v>190</v>
      </c>
    </row>
    <row r="6" spans="1:27" s="31" customFormat="1" ht="20.25" customHeight="1">
      <c r="A6" s="217" t="s">
        <v>269</v>
      </c>
      <c r="B6" s="177"/>
      <c r="C6" s="207"/>
      <c r="D6" s="207"/>
      <c r="E6" s="207"/>
      <c r="F6" s="207"/>
      <c r="G6" s="207"/>
      <c r="H6" s="207"/>
      <c r="I6" s="207"/>
      <c r="J6" s="207"/>
      <c r="K6" s="288" t="s">
        <v>114</v>
      </c>
      <c r="L6" s="217" t="s">
        <v>269</v>
      </c>
      <c r="M6" s="177"/>
      <c r="N6" s="207"/>
      <c r="O6" s="207"/>
      <c r="P6" s="207"/>
      <c r="Q6" s="207"/>
      <c r="R6" s="207"/>
      <c r="S6" s="207"/>
      <c r="T6" s="207"/>
      <c r="U6" s="207"/>
      <c r="V6" s="208"/>
      <c r="W6" s="288" t="s">
        <v>114</v>
      </c>
    </row>
    <row r="7" spans="1:27" ht="20.25" customHeight="1">
      <c r="A7" s="289" t="s">
        <v>149</v>
      </c>
      <c r="B7" s="157">
        <v>1143.7</v>
      </c>
      <c r="C7" s="149">
        <v>1345</v>
      </c>
      <c r="D7" s="149">
        <v>1526.7</v>
      </c>
      <c r="E7" s="149">
        <v>1723.9</v>
      </c>
      <c r="F7" s="149">
        <v>1645.2</v>
      </c>
      <c r="G7" s="149">
        <v>1487.5</v>
      </c>
      <c r="H7" s="149">
        <v>1369.9</v>
      </c>
      <c r="I7" s="149">
        <v>1434.6</v>
      </c>
      <c r="J7" s="150">
        <v>1438.1</v>
      </c>
      <c r="K7" s="290" t="s">
        <v>151</v>
      </c>
      <c r="L7" s="289" t="s">
        <v>149</v>
      </c>
      <c r="M7" s="157">
        <v>1807.5068850518221</v>
      </c>
      <c r="N7" s="149">
        <v>1752.5469736336249</v>
      </c>
      <c r="O7" s="149">
        <v>1606.4</v>
      </c>
      <c r="P7" s="149">
        <v>1529.8</v>
      </c>
      <c r="Q7" s="149">
        <v>1449.1</v>
      </c>
      <c r="R7" s="149">
        <v>1406</v>
      </c>
      <c r="S7" s="149">
        <v>1360.1</v>
      </c>
      <c r="T7" s="149">
        <v>1459.4</v>
      </c>
      <c r="U7" s="149">
        <v>1358.1</v>
      </c>
      <c r="V7" s="150">
        <v>1267</v>
      </c>
      <c r="W7" s="290" t="s">
        <v>151</v>
      </c>
    </row>
    <row r="8" spans="1:27" ht="20.25" customHeight="1">
      <c r="A8" s="291" t="s">
        <v>150</v>
      </c>
      <c r="B8" s="292">
        <v>1263.0999999999999</v>
      </c>
      <c r="C8" s="293">
        <v>1520.6</v>
      </c>
      <c r="D8" s="293">
        <v>1774.3</v>
      </c>
      <c r="E8" s="293">
        <v>1948.3</v>
      </c>
      <c r="F8" s="293">
        <v>1787.6</v>
      </c>
      <c r="G8" s="293">
        <v>1602.9</v>
      </c>
      <c r="H8" s="293">
        <v>1461</v>
      </c>
      <c r="I8" s="293">
        <v>1522.9</v>
      </c>
      <c r="J8" s="294">
        <v>1494.2</v>
      </c>
      <c r="K8" s="290" t="s">
        <v>185</v>
      </c>
      <c r="L8" s="291" t="s">
        <v>150</v>
      </c>
      <c r="M8" s="292">
        <v>2251.3071456392595</v>
      </c>
      <c r="N8" s="293">
        <v>2181.5309853299273</v>
      </c>
      <c r="O8" s="293">
        <v>2025.1</v>
      </c>
      <c r="P8" s="293">
        <v>1943</v>
      </c>
      <c r="Q8" s="293">
        <v>1830.5</v>
      </c>
      <c r="R8" s="293">
        <v>1681.9</v>
      </c>
      <c r="S8" s="293">
        <v>1534.8</v>
      </c>
      <c r="T8" s="293">
        <v>1515.2</v>
      </c>
      <c r="U8" s="293">
        <v>1472</v>
      </c>
      <c r="V8" s="294">
        <v>1350.5</v>
      </c>
      <c r="W8" s="290" t="s">
        <v>152</v>
      </c>
    </row>
    <row r="9" spans="1:27" ht="20.25" customHeight="1">
      <c r="A9" s="291" t="s">
        <v>110</v>
      </c>
      <c r="B9" s="292">
        <v>959.3</v>
      </c>
      <c r="C9" s="293">
        <v>1072.5</v>
      </c>
      <c r="D9" s="293">
        <v>1140.7</v>
      </c>
      <c r="E9" s="293">
        <v>1372.1</v>
      </c>
      <c r="F9" s="293">
        <v>1420.7</v>
      </c>
      <c r="G9" s="293">
        <v>1304.5</v>
      </c>
      <c r="H9" s="293">
        <v>1224.4000000000001</v>
      </c>
      <c r="I9" s="293">
        <v>1292.7</v>
      </c>
      <c r="J9" s="294">
        <v>1346.8</v>
      </c>
      <c r="K9" s="290" t="s">
        <v>109</v>
      </c>
      <c r="L9" s="291" t="s">
        <v>110</v>
      </c>
      <c r="M9" s="292">
        <v>1159.0348326320513</v>
      </c>
      <c r="N9" s="293">
        <v>1121.1353314738144</v>
      </c>
      <c r="O9" s="293">
        <v>985.7</v>
      </c>
      <c r="P9" s="293">
        <v>914.1</v>
      </c>
      <c r="Q9" s="293">
        <v>878.1</v>
      </c>
      <c r="R9" s="293">
        <v>991.3</v>
      </c>
      <c r="S9" s="293">
        <v>1096.0999999999999</v>
      </c>
      <c r="T9" s="293">
        <v>1374.5</v>
      </c>
      <c r="U9" s="293">
        <v>1184.0999999999999</v>
      </c>
      <c r="V9" s="294">
        <v>1138.8</v>
      </c>
      <c r="W9" s="290" t="s">
        <v>109</v>
      </c>
    </row>
    <row r="10" spans="1:27" s="31" customFormat="1" ht="20.25" customHeight="1">
      <c r="A10" s="179" t="s">
        <v>270</v>
      </c>
      <c r="B10" s="295"/>
      <c r="C10" s="296"/>
      <c r="D10" s="296"/>
      <c r="E10" s="296"/>
      <c r="F10" s="296"/>
      <c r="G10" s="296"/>
      <c r="H10" s="296"/>
      <c r="I10" s="296"/>
      <c r="J10" s="296"/>
      <c r="K10" s="297" t="s">
        <v>115</v>
      </c>
      <c r="L10" s="179" t="s">
        <v>270</v>
      </c>
      <c r="M10" s="295"/>
      <c r="N10" s="296"/>
      <c r="O10" s="296"/>
      <c r="P10" s="296"/>
      <c r="Q10" s="296"/>
      <c r="R10" s="296"/>
      <c r="S10" s="296"/>
      <c r="T10" s="296"/>
      <c r="U10" s="296"/>
      <c r="V10" s="298"/>
      <c r="W10" s="297" t="s">
        <v>115</v>
      </c>
    </row>
    <row r="11" spans="1:27" ht="20.25" customHeight="1">
      <c r="A11" s="289" t="s">
        <v>149</v>
      </c>
      <c r="B11" s="157">
        <v>1229.9000000000001</v>
      </c>
      <c r="C11" s="149">
        <v>1465.7</v>
      </c>
      <c r="D11" s="149">
        <v>1701.6</v>
      </c>
      <c r="E11" s="149">
        <v>2005.5</v>
      </c>
      <c r="F11" s="149">
        <v>1916.4</v>
      </c>
      <c r="G11" s="149">
        <v>1697.5</v>
      </c>
      <c r="H11" s="149">
        <v>1554.6</v>
      </c>
      <c r="I11" s="149">
        <v>1640.9</v>
      </c>
      <c r="J11" s="150">
        <v>1632.3</v>
      </c>
      <c r="K11" s="290" t="s">
        <v>151</v>
      </c>
      <c r="L11" s="289" t="s">
        <v>149</v>
      </c>
      <c r="M11" s="157">
        <v>1925.285237122629</v>
      </c>
      <c r="N11" s="149">
        <v>1858.6853595368541</v>
      </c>
      <c r="O11" s="149">
        <v>1702.1</v>
      </c>
      <c r="P11" s="149">
        <v>1656.7</v>
      </c>
      <c r="Q11" s="149">
        <v>1605</v>
      </c>
      <c r="R11" s="149">
        <v>1538.1</v>
      </c>
      <c r="S11" s="149">
        <v>1476</v>
      </c>
      <c r="T11" s="149">
        <v>1559.5</v>
      </c>
      <c r="U11" s="149">
        <v>1429.6</v>
      </c>
      <c r="V11" s="150">
        <v>1351.3</v>
      </c>
      <c r="W11" s="290" t="s">
        <v>151</v>
      </c>
    </row>
    <row r="12" spans="1:27" ht="20.25" customHeight="1">
      <c r="A12" s="291" t="s">
        <v>150</v>
      </c>
      <c r="B12" s="292">
        <v>1356.7</v>
      </c>
      <c r="C12" s="293">
        <v>1671.8</v>
      </c>
      <c r="D12" s="293">
        <v>1969</v>
      </c>
      <c r="E12" s="293">
        <v>2264</v>
      </c>
      <c r="F12" s="293">
        <v>2103.5</v>
      </c>
      <c r="G12" s="293">
        <v>1853.7</v>
      </c>
      <c r="H12" s="293">
        <v>1677.4</v>
      </c>
      <c r="I12" s="293">
        <v>1755.1</v>
      </c>
      <c r="J12" s="294">
        <v>1713.5</v>
      </c>
      <c r="K12" s="290" t="s">
        <v>152</v>
      </c>
      <c r="L12" s="291" t="s">
        <v>150</v>
      </c>
      <c r="M12" s="292">
        <v>2433.5681275660008</v>
      </c>
      <c r="N12" s="293">
        <v>2341.5851214010472</v>
      </c>
      <c r="O12" s="293">
        <v>2170.6</v>
      </c>
      <c r="P12" s="293">
        <v>2117.9</v>
      </c>
      <c r="Q12" s="293">
        <v>2049.1999999999998</v>
      </c>
      <c r="R12" s="293">
        <v>1863.7</v>
      </c>
      <c r="S12" s="293">
        <v>1693.1</v>
      </c>
      <c r="T12" s="293">
        <v>1647.1</v>
      </c>
      <c r="U12" s="293">
        <v>1559.9</v>
      </c>
      <c r="V12" s="294">
        <v>1443.6</v>
      </c>
      <c r="W12" s="290" t="s">
        <v>152</v>
      </c>
    </row>
    <row r="13" spans="1:27" ht="20.25" customHeight="1">
      <c r="A13" s="291" t="s">
        <v>110</v>
      </c>
      <c r="B13" s="292">
        <v>1034.2</v>
      </c>
      <c r="C13" s="293">
        <v>1145.9000000000001</v>
      </c>
      <c r="D13" s="293">
        <v>1284.7</v>
      </c>
      <c r="E13" s="293">
        <v>1600.1</v>
      </c>
      <c r="F13" s="293">
        <v>1621.3</v>
      </c>
      <c r="G13" s="293">
        <v>1449.7</v>
      </c>
      <c r="H13" s="293">
        <v>1358.3</v>
      </c>
      <c r="I13" s="293">
        <v>1457.5</v>
      </c>
      <c r="J13" s="294">
        <v>1500.4</v>
      </c>
      <c r="K13" s="290" t="s">
        <v>109</v>
      </c>
      <c r="L13" s="291" t="s">
        <v>110</v>
      </c>
      <c r="M13" s="292">
        <v>1182.6078283227987</v>
      </c>
      <c r="N13" s="293">
        <v>1147.9271012977197</v>
      </c>
      <c r="O13" s="293">
        <v>1007.6</v>
      </c>
      <c r="P13" s="293">
        <v>969.5</v>
      </c>
      <c r="Q13" s="293">
        <v>939.9</v>
      </c>
      <c r="R13" s="293">
        <v>1048.5999999999999</v>
      </c>
      <c r="S13" s="293">
        <v>1147.9000000000001</v>
      </c>
      <c r="T13" s="293">
        <v>1426.2</v>
      </c>
      <c r="U13" s="293">
        <v>1230.5999999999999</v>
      </c>
      <c r="V13" s="294">
        <v>1209.5</v>
      </c>
      <c r="W13" s="290" t="s">
        <v>109</v>
      </c>
    </row>
    <row r="14" spans="1:27" s="31" customFormat="1" ht="20.25" customHeight="1">
      <c r="A14" s="179" t="s">
        <v>271</v>
      </c>
      <c r="B14" s="295"/>
      <c r="C14" s="296"/>
      <c r="D14" s="296"/>
      <c r="E14" s="296"/>
      <c r="F14" s="296"/>
      <c r="G14" s="296"/>
      <c r="H14" s="296"/>
      <c r="I14" s="296"/>
      <c r="J14" s="296"/>
      <c r="K14" s="297" t="s">
        <v>158</v>
      </c>
      <c r="L14" s="179" t="s">
        <v>271</v>
      </c>
      <c r="M14" s="295"/>
      <c r="N14" s="296"/>
      <c r="O14" s="296"/>
      <c r="P14" s="296"/>
      <c r="Q14" s="296"/>
      <c r="R14" s="296"/>
      <c r="S14" s="296"/>
      <c r="T14" s="296"/>
      <c r="U14" s="296"/>
      <c r="V14" s="298"/>
      <c r="W14" s="297" t="s">
        <v>158</v>
      </c>
    </row>
    <row r="15" spans="1:27" ht="20.25" customHeight="1">
      <c r="A15" s="289" t="s">
        <v>149</v>
      </c>
      <c r="B15" s="157">
        <v>1608.6</v>
      </c>
      <c r="C15" s="149">
        <v>1790.9</v>
      </c>
      <c r="D15" s="149">
        <v>1929.3</v>
      </c>
      <c r="E15" s="149">
        <v>2147.1999999999998</v>
      </c>
      <c r="F15" s="149">
        <v>2052.1</v>
      </c>
      <c r="G15" s="149">
        <v>1845.5</v>
      </c>
      <c r="H15" s="149">
        <v>1736.7</v>
      </c>
      <c r="I15" s="149">
        <v>1813.3</v>
      </c>
      <c r="J15" s="150">
        <v>1851.1</v>
      </c>
      <c r="K15" s="290" t="s">
        <v>151</v>
      </c>
      <c r="L15" s="289" t="s">
        <v>149</v>
      </c>
      <c r="M15" s="157">
        <v>2187.7031209516913</v>
      </c>
      <c r="N15" s="149">
        <v>2029.3606027673195</v>
      </c>
      <c r="O15" s="149">
        <v>2040.4</v>
      </c>
      <c r="P15" s="149">
        <v>2191.4</v>
      </c>
      <c r="Q15" s="149">
        <v>2415.1999999999998</v>
      </c>
      <c r="R15" s="149">
        <v>2125.6</v>
      </c>
      <c r="S15" s="149">
        <v>1829</v>
      </c>
      <c r="T15" s="149">
        <v>1894.2</v>
      </c>
      <c r="U15" s="149">
        <v>1656.9</v>
      </c>
      <c r="V15" s="150">
        <v>1572.5</v>
      </c>
      <c r="W15" s="290" t="s">
        <v>151</v>
      </c>
    </row>
    <row r="16" spans="1:27" ht="20.25" customHeight="1">
      <c r="A16" s="291" t="s">
        <v>150</v>
      </c>
      <c r="B16" s="292">
        <v>1735.4</v>
      </c>
      <c r="C16" s="293">
        <v>1997</v>
      </c>
      <c r="D16" s="293">
        <v>2196.6</v>
      </c>
      <c r="E16" s="293">
        <v>2405.6999999999998</v>
      </c>
      <c r="F16" s="293">
        <v>2239</v>
      </c>
      <c r="G16" s="293">
        <v>2001.4</v>
      </c>
      <c r="H16" s="293">
        <v>1859.1</v>
      </c>
      <c r="I16" s="293">
        <v>1927.1</v>
      </c>
      <c r="J16" s="294">
        <v>1930.4</v>
      </c>
      <c r="K16" s="290" t="s">
        <v>152</v>
      </c>
      <c r="L16" s="291" t="s">
        <v>150</v>
      </c>
      <c r="M16" s="292">
        <v>2697.0659838660772</v>
      </c>
      <c r="N16" s="293">
        <v>2512.9739626687965</v>
      </c>
      <c r="O16" s="293">
        <v>2514.3000000000002</v>
      </c>
      <c r="P16" s="293">
        <v>2652.6</v>
      </c>
      <c r="Q16" s="293">
        <v>2859.5</v>
      </c>
      <c r="R16" s="293">
        <v>2451.1</v>
      </c>
      <c r="S16" s="293">
        <v>2046.1</v>
      </c>
      <c r="T16" s="293">
        <v>1981.8</v>
      </c>
      <c r="U16" s="293">
        <v>1787.2</v>
      </c>
      <c r="V16" s="294">
        <v>1664.8</v>
      </c>
      <c r="W16" s="290" t="s">
        <v>185</v>
      </c>
    </row>
    <row r="17" spans="1:23" ht="20.25" customHeight="1">
      <c r="A17" s="299" t="s">
        <v>110</v>
      </c>
      <c r="B17" s="300">
        <v>1412.7</v>
      </c>
      <c r="C17" s="301">
        <v>1471.1</v>
      </c>
      <c r="D17" s="301">
        <v>1512.5</v>
      </c>
      <c r="E17" s="301">
        <v>1742</v>
      </c>
      <c r="F17" s="301">
        <v>1757.3</v>
      </c>
      <c r="G17" s="301">
        <v>1598.2</v>
      </c>
      <c r="H17" s="301">
        <v>1541.1</v>
      </c>
      <c r="I17" s="301">
        <v>1630.6</v>
      </c>
      <c r="J17" s="302">
        <v>1722.2</v>
      </c>
      <c r="K17" s="303" t="s">
        <v>109</v>
      </c>
      <c r="L17" s="299" t="s">
        <v>110</v>
      </c>
      <c r="M17" s="300">
        <v>1443.4476780067075</v>
      </c>
      <c r="N17" s="301">
        <v>1317.5520160863816</v>
      </c>
      <c r="O17" s="301">
        <v>1338</v>
      </c>
      <c r="P17" s="301">
        <v>1504.2</v>
      </c>
      <c r="Q17" s="301">
        <v>1750.1</v>
      </c>
      <c r="R17" s="301">
        <v>1636</v>
      </c>
      <c r="S17" s="301">
        <v>1500.9</v>
      </c>
      <c r="T17" s="301">
        <v>1760.9</v>
      </c>
      <c r="U17" s="301">
        <v>1457.9</v>
      </c>
      <c r="V17" s="302">
        <v>1430.6</v>
      </c>
      <c r="W17" s="303" t="s">
        <v>109</v>
      </c>
    </row>
    <row r="18" spans="1:23" customFormat="1" ht="20.25" customHeight="1">
      <c r="A18" s="304" t="s">
        <v>65</v>
      </c>
      <c r="B18" s="304"/>
      <c r="C18" s="304"/>
      <c r="D18" s="304"/>
      <c r="E18" s="304"/>
      <c r="F18" s="304"/>
      <c r="G18" s="305" t="s">
        <v>111</v>
      </c>
      <c r="H18" s="305"/>
      <c r="I18" s="305"/>
      <c r="J18" s="305"/>
      <c r="K18" s="305"/>
      <c r="L18" s="304" t="s">
        <v>65</v>
      </c>
      <c r="M18" s="304"/>
      <c r="N18" s="304"/>
      <c r="O18" s="304"/>
      <c r="P18" s="304"/>
      <c r="Q18" s="304"/>
      <c r="R18" s="305" t="s">
        <v>111</v>
      </c>
      <c r="S18" s="305"/>
      <c r="T18" s="305"/>
      <c r="U18" s="305"/>
      <c r="V18" s="305"/>
      <c r="W18" s="305"/>
    </row>
    <row r="20" spans="1:23">
      <c r="M20" s="306"/>
      <c r="N20" s="306"/>
      <c r="O20" s="306"/>
      <c r="P20" s="306"/>
      <c r="Q20" s="306"/>
      <c r="R20" s="306"/>
      <c r="S20" s="306"/>
      <c r="T20" s="306"/>
      <c r="U20" s="306"/>
      <c r="V20" s="306"/>
    </row>
    <row r="21" spans="1:23">
      <c r="B21" s="306"/>
      <c r="C21" s="306"/>
      <c r="D21" s="306"/>
      <c r="E21" s="306"/>
      <c r="F21" s="306"/>
      <c r="G21" s="306"/>
      <c r="H21" s="306"/>
      <c r="I21" s="306"/>
      <c r="J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</row>
    <row r="22" spans="1:23">
      <c r="B22" s="306"/>
      <c r="C22" s="306"/>
      <c r="D22" s="306"/>
      <c r="E22" s="306"/>
      <c r="F22" s="306"/>
      <c r="G22" s="306"/>
      <c r="H22" s="306"/>
      <c r="I22" s="306"/>
      <c r="J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</row>
    <row r="23" spans="1:23">
      <c r="B23" s="306"/>
      <c r="C23" s="306"/>
      <c r="D23" s="306"/>
      <c r="E23" s="306"/>
      <c r="F23" s="306"/>
      <c r="G23" s="306"/>
      <c r="H23" s="306"/>
      <c r="I23" s="306"/>
      <c r="J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</row>
  </sheetData>
  <mergeCells count="8">
    <mergeCell ref="A1:K1"/>
    <mergeCell ref="L1:W1"/>
    <mergeCell ref="A2:K2"/>
    <mergeCell ref="L2:W2"/>
    <mergeCell ref="A18:F18"/>
    <mergeCell ref="G18:K18"/>
    <mergeCell ref="L18:Q18"/>
    <mergeCell ref="R18:W1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02" orientation="landscape" useFirstPageNumber="1" r:id="rId1"/>
  <headerFooter>
    <oddHeader>&amp;L&amp;"Arial,Regular"&amp;8PCBS: National Accounts at Current and Constant Prices 1994-2012.&amp;R&amp;"Arial,Regular"&amp;8&amp;K00+000ء&amp;K01+000PCBS: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1" max="17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56"/>
  <sheetViews>
    <sheetView topLeftCell="E1"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9" width="7.625" customWidth="1"/>
    <col min="10" max="10" width="31.625" customWidth="1"/>
    <col min="11" max="11" width="30.625" customWidth="1"/>
    <col min="12" max="19" width="7.625" customWidth="1"/>
    <col min="20" max="20" width="31.625" customWidth="1"/>
    <col min="22" max="23" width="9.375" bestFit="1" customWidth="1"/>
  </cols>
  <sheetData>
    <row r="1" spans="1:25" ht="18" customHeight="1">
      <c r="A1" s="239" t="s">
        <v>272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273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35.25" customHeight="1">
      <c r="A2" s="240" t="s">
        <v>274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275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" customHeight="1">
      <c r="A4" s="46" t="s">
        <v>0</v>
      </c>
      <c r="B4" s="29">
        <v>2004</v>
      </c>
      <c r="C4" s="29">
        <v>2003</v>
      </c>
      <c r="D4" s="29">
        <v>2002</v>
      </c>
      <c r="E4" s="29">
        <v>2001</v>
      </c>
      <c r="F4" s="29">
        <v>2000</v>
      </c>
      <c r="G4" s="29">
        <v>1999</v>
      </c>
      <c r="H4" s="29">
        <v>1998</v>
      </c>
      <c r="I4" s="29">
        <v>1997</v>
      </c>
      <c r="J4" s="13" t="s">
        <v>1</v>
      </c>
      <c r="K4" s="2" t="s">
        <v>0</v>
      </c>
      <c r="L4" s="29">
        <v>2012</v>
      </c>
      <c r="M4" s="29">
        <v>2011</v>
      </c>
      <c r="N4" s="29">
        <v>2010</v>
      </c>
      <c r="O4" s="29">
        <v>2009</v>
      </c>
      <c r="P4" s="29">
        <v>2008</v>
      </c>
      <c r="Q4" s="29">
        <v>2007</v>
      </c>
      <c r="R4" s="29">
        <v>2006</v>
      </c>
      <c r="S4" s="29">
        <v>2005</v>
      </c>
      <c r="T4" s="13" t="s">
        <v>1</v>
      </c>
    </row>
    <row r="5" spans="1:25" s="14" customFormat="1" ht="15" customHeight="1">
      <c r="A5" s="49" t="s">
        <v>78</v>
      </c>
      <c r="B5" s="307">
        <v>100</v>
      </c>
      <c r="C5" s="307">
        <v>100</v>
      </c>
      <c r="D5" s="307">
        <v>100</v>
      </c>
      <c r="E5" s="307">
        <v>100</v>
      </c>
      <c r="F5" s="307">
        <v>100</v>
      </c>
      <c r="G5" s="307">
        <v>100</v>
      </c>
      <c r="H5" s="307">
        <v>100</v>
      </c>
      <c r="I5" s="307">
        <v>100</v>
      </c>
      <c r="J5" s="16" t="s">
        <v>23</v>
      </c>
      <c r="K5" s="20" t="s">
        <v>78</v>
      </c>
      <c r="L5" s="26">
        <v>100</v>
      </c>
      <c r="M5" s="26">
        <v>100</v>
      </c>
      <c r="N5" s="26">
        <v>100</v>
      </c>
      <c r="O5" s="26">
        <v>100</v>
      </c>
      <c r="P5" s="26">
        <v>100</v>
      </c>
      <c r="Q5" s="26">
        <v>100</v>
      </c>
      <c r="R5" s="26">
        <v>100</v>
      </c>
      <c r="S5" s="307">
        <v>100</v>
      </c>
      <c r="T5" s="16" t="s">
        <v>23</v>
      </c>
      <c r="V5" s="15"/>
      <c r="W5" s="15"/>
      <c r="X5" s="15"/>
      <c r="Y5" s="15"/>
    </row>
    <row r="6" spans="1:25" s="14" customFormat="1" ht="15" customHeight="1">
      <c r="A6" s="308" t="s">
        <v>276</v>
      </c>
      <c r="B6" s="309">
        <v>100</v>
      </c>
      <c r="C6" s="309">
        <v>100</v>
      </c>
      <c r="D6" s="309">
        <v>100</v>
      </c>
      <c r="E6" s="309">
        <v>100</v>
      </c>
      <c r="F6" s="309">
        <v>100</v>
      </c>
      <c r="G6" s="309">
        <v>100</v>
      </c>
      <c r="H6" s="309">
        <v>100</v>
      </c>
      <c r="I6" s="309">
        <v>100</v>
      </c>
      <c r="J6" s="310" t="s">
        <v>277</v>
      </c>
      <c r="K6" s="308" t="s">
        <v>276</v>
      </c>
      <c r="L6" s="309">
        <v>100</v>
      </c>
      <c r="M6" s="309">
        <v>100</v>
      </c>
      <c r="N6" s="309">
        <v>100</v>
      </c>
      <c r="O6" s="309">
        <v>100</v>
      </c>
      <c r="P6" s="309">
        <v>100</v>
      </c>
      <c r="Q6" s="309">
        <v>100</v>
      </c>
      <c r="R6" s="309">
        <v>100</v>
      </c>
      <c r="S6" s="309">
        <v>100</v>
      </c>
      <c r="T6" s="310" t="s">
        <v>277</v>
      </c>
      <c r="V6" s="15"/>
      <c r="W6" s="15"/>
      <c r="X6" s="15"/>
      <c r="Y6" s="15"/>
    </row>
    <row r="7" spans="1:25" s="14" customFormat="1" ht="22.5" customHeight="1">
      <c r="A7" s="51" t="s">
        <v>79</v>
      </c>
      <c r="B7" s="307">
        <v>100</v>
      </c>
      <c r="C7" s="307">
        <v>100</v>
      </c>
      <c r="D7" s="307">
        <v>100</v>
      </c>
      <c r="E7" s="307">
        <v>100</v>
      </c>
      <c r="F7" s="307">
        <v>100</v>
      </c>
      <c r="G7" s="307">
        <v>100</v>
      </c>
      <c r="H7" s="307">
        <v>100</v>
      </c>
      <c r="I7" s="307">
        <v>100</v>
      </c>
      <c r="J7" s="16" t="s">
        <v>2</v>
      </c>
      <c r="K7" s="21" t="s">
        <v>79</v>
      </c>
      <c r="L7" s="307">
        <v>100</v>
      </c>
      <c r="M7" s="307">
        <v>100</v>
      </c>
      <c r="N7" s="307">
        <v>100</v>
      </c>
      <c r="O7" s="307">
        <v>100</v>
      </c>
      <c r="P7" s="307">
        <v>100</v>
      </c>
      <c r="Q7" s="307">
        <v>100</v>
      </c>
      <c r="R7" s="307">
        <v>100</v>
      </c>
      <c r="S7" s="307">
        <v>100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308" t="s">
        <v>276</v>
      </c>
      <c r="B8" s="309">
        <v>30.4</v>
      </c>
      <c r="C8" s="309">
        <v>27.6</v>
      </c>
      <c r="D8" s="309">
        <v>34.5</v>
      </c>
      <c r="E8" s="309">
        <v>30.6</v>
      </c>
      <c r="F8" s="309">
        <v>35.6</v>
      </c>
      <c r="G8" s="309">
        <v>37.799999999999997</v>
      </c>
      <c r="H8" s="309">
        <v>58</v>
      </c>
      <c r="I8" s="309">
        <v>47.8</v>
      </c>
      <c r="J8" s="310" t="s">
        <v>277</v>
      </c>
      <c r="K8" s="308" t="s">
        <v>276</v>
      </c>
      <c r="L8" s="309">
        <v>28.7</v>
      </c>
      <c r="M8" s="309">
        <v>18.7</v>
      </c>
      <c r="N8" s="309">
        <v>32.9</v>
      </c>
      <c r="O8" s="309">
        <v>25.4</v>
      </c>
      <c r="P8" s="309">
        <v>33.799999999999997</v>
      </c>
      <c r="Q8" s="309">
        <v>29.9</v>
      </c>
      <c r="R8" s="309">
        <v>26.4</v>
      </c>
      <c r="S8" s="309">
        <v>31.1</v>
      </c>
      <c r="T8" s="310" t="s">
        <v>277</v>
      </c>
      <c r="V8" s="15"/>
      <c r="W8" s="15"/>
      <c r="X8" s="15"/>
      <c r="Y8" s="15"/>
    </row>
    <row r="9" spans="1:25" s="14" customFormat="1" ht="15" customHeight="1">
      <c r="A9" s="308" t="s">
        <v>278</v>
      </c>
      <c r="B9" s="309">
        <v>1.7</v>
      </c>
      <c r="C9" s="309">
        <v>0.4</v>
      </c>
      <c r="D9" s="309">
        <v>0.5</v>
      </c>
      <c r="E9" s="309">
        <v>0.3</v>
      </c>
      <c r="F9" s="309">
        <v>0.6</v>
      </c>
      <c r="G9" s="309">
        <v>1.5</v>
      </c>
      <c r="H9" s="309">
        <v>0.3</v>
      </c>
      <c r="I9" s="309">
        <v>0.3</v>
      </c>
      <c r="J9" s="310" t="s">
        <v>279</v>
      </c>
      <c r="K9" s="308" t="s">
        <v>278</v>
      </c>
      <c r="L9" s="309">
        <v>1.3</v>
      </c>
      <c r="M9" s="309">
        <v>0.9</v>
      </c>
      <c r="N9" s="309">
        <v>1.6</v>
      </c>
      <c r="O9" s="309">
        <v>2.1</v>
      </c>
      <c r="P9" s="309">
        <v>1.3</v>
      </c>
      <c r="Q9" s="309">
        <v>2.2999999999999998</v>
      </c>
      <c r="R9" s="309">
        <v>2.2000000000000002</v>
      </c>
      <c r="S9" s="309">
        <v>1.4</v>
      </c>
      <c r="T9" s="310" t="s">
        <v>279</v>
      </c>
      <c r="V9" s="15"/>
      <c r="W9" s="15"/>
      <c r="X9" s="15"/>
      <c r="Y9" s="15"/>
    </row>
    <row r="10" spans="1:25" s="14" customFormat="1" ht="15" customHeight="1">
      <c r="A10" s="308" t="s">
        <v>280</v>
      </c>
      <c r="B10" s="309">
        <v>16.899999999999999</v>
      </c>
      <c r="C10" s="309">
        <v>22</v>
      </c>
      <c r="D10" s="309">
        <v>29.5</v>
      </c>
      <c r="E10" s="309">
        <v>22.9</v>
      </c>
      <c r="F10" s="309">
        <v>17.8</v>
      </c>
      <c r="G10" s="309">
        <v>14</v>
      </c>
      <c r="H10" s="309">
        <v>13.8</v>
      </c>
      <c r="I10" s="309">
        <v>13.1</v>
      </c>
      <c r="J10" s="310" t="s">
        <v>281</v>
      </c>
      <c r="K10" s="308" t="s">
        <v>280</v>
      </c>
      <c r="L10" s="309">
        <v>4.0999999999999996</v>
      </c>
      <c r="M10" s="309">
        <v>4.2</v>
      </c>
      <c r="N10" s="309">
        <v>5</v>
      </c>
      <c r="O10" s="309">
        <v>8.1</v>
      </c>
      <c r="P10" s="309">
        <v>9.3000000000000007</v>
      </c>
      <c r="Q10" s="309">
        <v>12.5</v>
      </c>
      <c r="R10" s="309">
        <v>17.8</v>
      </c>
      <c r="S10" s="309">
        <v>12.5</v>
      </c>
      <c r="T10" s="310" t="s">
        <v>281</v>
      </c>
      <c r="V10" s="15"/>
      <c r="W10" s="15"/>
      <c r="X10" s="15"/>
      <c r="Y10" s="15"/>
    </row>
    <row r="11" spans="1:25" s="14" customFormat="1" ht="15" customHeight="1">
      <c r="A11" s="308" t="s">
        <v>282</v>
      </c>
      <c r="B11" s="309">
        <v>51</v>
      </c>
      <c r="C11" s="309">
        <v>50</v>
      </c>
      <c r="D11" s="309">
        <v>35.5</v>
      </c>
      <c r="E11" s="309">
        <v>46.2</v>
      </c>
      <c r="F11" s="309">
        <v>46</v>
      </c>
      <c r="G11" s="309">
        <v>46.7</v>
      </c>
      <c r="H11" s="309">
        <v>27.9</v>
      </c>
      <c r="I11" s="309">
        <v>38.799999999999997</v>
      </c>
      <c r="J11" s="310" t="s">
        <v>283</v>
      </c>
      <c r="K11" s="308" t="s">
        <v>282</v>
      </c>
      <c r="L11" s="309">
        <v>65.900000000000006</v>
      </c>
      <c r="M11" s="309">
        <v>76.2</v>
      </c>
      <c r="N11" s="309">
        <v>60.5</v>
      </c>
      <c r="O11" s="309">
        <v>64.400000000000006</v>
      </c>
      <c r="P11" s="309">
        <v>55.6</v>
      </c>
      <c r="Q11" s="309">
        <v>55.3</v>
      </c>
      <c r="R11" s="309">
        <v>53.6</v>
      </c>
      <c r="S11" s="309">
        <v>55</v>
      </c>
      <c r="T11" s="310" t="s">
        <v>283</v>
      </c>
      <c r="V11" s="15"/>
      <c r="W11" s="15"/>
      <c r="X11" s="15"/>
      <c r="Y11" s="15"/>
    </row>
    <row r="12" spans="1:25" s="14" customFormat="1" ht="15" customHeight="1">
      <c r="A12" s="51" t="s">
        <v>5</v>
      </c>
      <c r="B12" s="307">
        <v>100</v>
      </c>
      <c r="C12" s="307">
        <v>100</v>
      </c>
      <c r="D12" s="307">
        <v>100</v>
      </c>
      <c r="E12" s="307">
        <v>100</v>
      </c>
      <c r="F12" s="307">
        <v>100</v>
      </c>
      <c r="G12" s="307">
        <v>100</v>
      </c>
      <c r="H12" s="307">
        <v>100</v>
      </c>
      <c r="I12" s="307">
        <v>100</v>
      </c>
      <c r="J12" s="16" t="s">
        <v>6</v>
      </c>
      <c r="K12" s="21" t="s">
        <v>5</v>
      </c>
      <c r="L12" s="307">
        <v>100</v>
      </c>
      <c r="M12" s="307">
        <v>100</v>
      </c>
      <c r="N12" s="307">
        <v>100</v>
      </c>
      <c r="O12" s="307">
        <v>100</v>
      </c>
      <c r="P12" s="307">
        <v>100</v>
      </c>
      <c r="Q12" s="307">
        <v>100</v>
      </c>
      <c r="R12" s="307">
        <v>100</v>
      </c>
      <c r="S12" s="307">
        <v>100</v>
      </c>
      <c r="T12" s="16" t="s">
        <v>6</v>
      </c>
      <c r="V12" s="15"/>
      <c r="W12" s="15"/>
      <c r="X12" s="15"/>
      <c r="Y12" s="15"/>
    </row>
    <row r="13" spans="1:25" s="14" customFormat="1" ht="15" customHeight="1">
      <c r="A13" s="308" t="s">
        <v>276</v>
      </c>
      <c r="B13" s="309">
        <v>70.099999999999994</v>
      </c>
      <c r="C13" s="309">
        <v>70.8</v>
      </c>
      <c r="D13" s="309">
        <v>69.400000000000006</v>
      </c>
      <c r="E13" s="309">
        <v>66.400000000000006</v>
      </c>
      <c r="F13" s="309">
        <v>75.5</v>
      </c>
      <c r="G13" s="309">
        <v>88.2</v>
      </c>
      <c r="H13" s="309">
        <v>85.6</v>
      </c>
      <c r="I13" s="309">
        <v>84.4</v>
      </c>
      <c r="J13" s="310" t="s">
        <v>277</v>
      </c>
      <c r="K13" s="308" t="s">
        <v>276</v>
      </c>
      <c r="L13" s="309">
        <v>64.900000000000006</v>
      </c>
      <c r="M13" s="309">
        <v>68.8</v>
      </c>
      <c r="N13" s="309">
        <v>69.5</v>
      </c>
      <c r="O13" s="309">
        <v>70.8</v>
      </c>
      <c r="P13" s="309">
        <v>66.5</v>
      </c>
      <c r="Q13" s="309">
        <v>58</v>
      </c>
      <c r="R13" s="309">
        <v>67.400000000000006</v>
      </c>
      <c r="S13" s="309">
        <v>60.4</v>
      </c>
      <c r="T13" s="310" t="s">
        <v>277</v>
      </c>
      <c r="V13" s="15"/>
      <c r="W13" s="15"/>
      <c r="X13" s="15"/>
      <c r="Y13" s="15"/>
    </row>
    <row r="14" spans="1:25" s="14" customFormat="1" ht="15" customHeight="1">
      <c r="A14" s="308" t="s">
        <v>278</v>
      </c>
      <c r="B14" s="309">
        <v>0.3</v>
      </c>
      <c r="C14" s="309">
        <v>0</v>
      </c>
      <c r="D14" s="309">
        <v>0</v>
      </c>
      <c r="E14" s="309">
        <v>0</v>
      </c>
      <c r="F14" s="309">
        <v>0</v>
      </c>
      <c r="G14" s="309">
        <v>0</v>
      </c>
      <c r="H14" s="309">
        <v>0</v>
      </c>
      <c r="I14" s="309">
        <v>0</v>
      </c>
      <c r="J14" s="310" t="s">
        <v>279</v>
      </c>
      <c r="K14" s="308" t="s">
        <v>278</v>
      </c>
      <c r="L14" s="309">
        <v>0.6</v>
      </c>
      <c r="M14" s="309">
        <v>0</v>
      </c>
      <c r="N14" s="309">
        <v>0</v>
      </c>
      <c r="O14" s="309">
        <v>0</v>
      </c>
      <c r="P14" s="309">
        <v>0</v>
      </c>
      <c r="Q14" s="309">
        <v>0.1</v>
      </c>
      <c r="R14" s="309">
        <v>0</v>
      </c>
      <c r="S14" s="309">
        <v>0.2</v>
      </c>
      <c r="T14" s="310" t="s">
        <v>279</v>
      </c>
      <c r="V14" s="15"/>
      <c r="W14" s="15"/>
      <c r="X14" s="15"/>
      <c r="Y14" s="15"/>
    </row>
    <row r="15" spans="1:25" s="14" customFormat="1" ht="15" customHeight="1">
      <c r="A15" s="308" t="s">
        <v>282</v>
      </c>
      <c r="B15" s="309">
        <v>29.6</v>
      </c>
      <c r="C15" s="309">
        <v>29.2</v>
      </c>
      <c r="D15" s="309">
        <v>30.6</v>
      </c>
      <c r="E15" s="309">
        <v>33.6</v>
      </c>
      <c r="F15" s="309">
        <v>24.5</v>
      </c>
      <c r="G15" s="309">
        <v>11.8</v>
      </c>
      <c r="H15" s="309">
        <v>14.4</v>
      </c>
      <c r="I15" s="309">
        <v>15.6</v>
      </c>
      <c r="J15" s="310" t="s">
        <v>283</v>
      </c>
      <c r="K15" s="308" t="s">
        <v>282</v>
      </c>
      <c r="L15" s="309">
        <v>34.5</v>
      </c>
      <c r="M15" s="309">
        <v>31.2</v>
      </c>
      <c r="N15" s="309">
        <v>30.5</v>
      </c>
      <c r="O15" s="309">
        <v>29.2</v>
      </c>
      <c r="P15" s="309">
        <v>33.5</v>
      </c>
      <c r="Q15" s="309">
        <v>41.9</v>
      </c>
      <c r="R15" s="309">
        <v>32.6</v>
      </c>
      <c r="S15" s="309">
        <v>39.4</v>
      </c>
      <c r="T15" s="310" t="s">
        <v>283</v>
      </c>
      <c r="V15" s="15"/>
      <c r="W15" s="15"/>
      <c r="X15" s="15"/>
      <c r="Y15" s="15"/>
    </row>
    <row r="16" spans="1:25" s="14" customFormat="1" ht="24" customHeight="1">
      <c r="A16" s="51" t="s">
        <v>77</v>
      </c>
      <c r="B16" s="307">
        <v>100</v>
      </c>
      <c r="C16" s="307">
        <v>100</v>
      </c>
      <c r="D16" s="307">
        <v>100</v>
      </c>
      <c r="E16" s="307">
        <v>100</v>
      </c>
      <c r="F16" s="307">
        <v>100</v>
      </c>
      <c r="G16" s="307">
        <v>100</v>
      </c>
      <c r="H16" s="307">
        <v>100</v>
      </c>
      <c r="I16" s="307">
        <v>100</v>
      </c>
      <c r="J16" s="16" t="s">
        <v>88</v>
      </c>
      <c r="K16" s="21" t="s">
        <v>77</v>
      </c>
      <c r="L16" s="307">
        <v>100</v>
      </c>
      <c r="M16" s="307">
        <v>100</v>
      </c>
      <c r="N16" s="307">
        <v>100</v>
      </c>
      <c r="O16" s="307">
        <v>100</v>
      </c>
      <c r="P16" s="307">
        <v>100</v>
      </c>
      <c r="Q16" s="307">
        <v>100</v>
      </c>
      <c r="R16" s="307">
        <v>100</v>
      </c>
      <c r="S16" s="307">
        <v>100</v>
      </c>
      <c r="T16" s="16" t="s">
        <v>88</v>
      </c>
      <c r="V16" s="15"/>
      <c r="W16" s="15"/>
      <c r="X16" s="15"/>
      <c r="Y16" s="15"/>
    </row>
    <row r="17" spans="1:25" s="14" customFormat="1" ht="15" customHeight="1">
      <c r="A17" s="308" t="s">
        <v>276</v>
      </c>
      <c r="B17" s="309">
        <v>63.6</v>
      </c>
      <c r="C17" s="309">
        <v>74.099999999999994</v>
      </c>
      <c r="D17" s="309">
        <v>71.7</v>
      </c>
      <c r="E17" s="309">
        <v>72.599999999999994</v>
      </c>
      <c r="F17" s="309">
        <v>70.599999999999994</v>
      </c>
      <c r="G17" s="309">
        <v>77.400000000000006</v>
      </c>
      <c r="H17" s="309">
        <v>90.3</v>
      </c>
      <c r="I17" s="309">
        <v>81.7</v>
      </c>
      <c r="J17" s="310" t="s">
        <v>277</v>
      </c>
      <c r="K17" s="308" t="s">
        <v>276</v>
      </c>
      <c r="L17" s="309">
        <v>31.3</v>
      </c>
      <c r="M17" s="309">
        <v>33.299999999999997</v>
      </c>
      <c r="N17" s="309">
        <v>39.4</v>
      </c>
      <c r="O17" s="309">
        <v>38.6</v>
      </c>
      <c r="P17" s="309">
        <v>50.3</v>
      </c>
      <c r="Q17" s="309">
        <v>68.099999999999994</v>
      </c>
      <c r="R17" s="309">
        <v>64.099999999999994</v>
      </c>
      <c r="S17" s="309">
        <v>75.599999999999994</v>
      </c>
      <c r="T17" s="310" t="s">
        <v>277</v>
      </c>
      <c r="V17" s="15"/>
      <c r="W17" s="15"/>
      <c r="X17" s="15"/>
      <c r="Y17" s="15"/>
    </row>
    <row r="18" spans="1:25" s="14" customFormat="1" ht="15" customHeight="1">
      <c r="A18" s="308" t="s">
        <v>278</v>
      </c>
      <c r="B18" s="309">
        <v>0.1</v>
      </c>
      <c r="C18" s="309">
        <v>0</v>
      </c>
      <c r="D18" s="309">
        <v>0</v>
      </c>
      <c r="E18" s="309">
        <v>0</v>
      </c>
      <c r="F18" s="309">
        <v>0</v>
      </c>
      <c r="G18" s="309">
        <v>0</v>
      </c>
      <c r="H18" s="309">
        <v>0</v>
      </c>
      <c r="I18" s="309">
        <v>0.1</v>
      </c>
      <c r="J18" s="310" t="s">
        <v>279</v>
      </c>
      <c r="K18" s="308" t="s">
        <v>278</v>
      </c>
      <c r="L18" s="309">
        <v>2</v>
      </c>
      <c r="M18" s="309">
        <v>0.3</v>
      </c>
      <c r="N18" s="309">
        <v>0</v>
      </c>
      <c r="O18" s="309">
        <v>0</v>
      </c>
      <c r="P18" s="309">
        <v>0</v>
      </c>
      <c r="Q18" s="309">
        <v>0</v>
      </c>
      <c r="R18" s="309">
        <v>0</v>
      </c>
      <c r="S18" s="309">
        <v>0</v>
      </c>
      <c r="T18" s="310" t="s">
        <v>279</v>
      </c>
      <c r="V18" s="15"/>
      <c r="W18" s="15"/>
      <c r="X18" s="15"/>
      <c r="Y18" s="15"/>
    </row>
    <row r="19" spans="1:25" s="14" customFormat="1" ht="15" customHeight="1">
      <c r="A19" s="308" t="s">
        <v>282</v>
      </c>
      <c r="B19" s="309">
        <v>36.299999999999997</v>
      </c>
      <c r="C19" s="309">
        <v>25.9</v>
      </c>
      <c r="D19" s="309">
        <v>28.3</v>
      </c>
      <c r="E19" s="309">
        <v>27.4</v>
      </c>
      <c r="F19" s="309">
        <v>29.4</v>
      </c>
      <c r="G19" s="309">
        <v>22.6</v>
      </c>
      <c r="H19" s="309">
        <v>9.6999999999999993</v>
      </c>
      <c r="I19" s="309">
        <v>18.2</v>
      </c>
      <c r="J19" s="310" t="s">
        <v>283</v>
      </c>
      <c r="K19" s="308" t="s">
        <v>282</v>
      </c>
      <c r="L19" s="309">
        <v>66.7</v>
      </c>
      <c r="M19" s="309">
        <v>66.400000000000006</v>
      </c>
      <c r="N19" s="309">
        <v>60.6</v>
      </c>
      <c r="O19" s="309">
        <v>61.4</v>
      </c>
      <c r="P19" s="309">
        <v>49.7</v>
      </c>
      <c r="Q19" s="309">
        <v>31.9</v>
      </c>
      <c r="R19" s="309">
        <v>35.9</v>
      </c>
      <c r="S19" s="309">
        <v>24.4</v>
      </c>
      <c r="T19" s="310" t="s">
        <v>283</v>
      </c>
      <c r="V19" s="15"/>
      <c r="W19" s="15"/>
      <c r="X19" s="15"/>
      <c r="Y19" s="15"/>
    </row>
    <row r="20" spans="1:25" s="14" customFormat="1" ht="15" customHeight="1">
      <c r="A20" s="51" t="s">
        <v>82</v>
      </c>
      <c r="B20" s="307">
        <v>100</v>
      </c>
      <c r="C20" s="307">
        <v>100</v>
      </c>
      <c r="D20" s="307">
        <v>100</v>
      </c>
      <c r="E20" s="307">
        <v>100</v>
      </c>
      <c r="F20" s="307">
        <v>100</v>
      </c>
      <c r="G20" s="307">
        <v>100</v>
      </c>
      <c r="H20" s="307">
        <v>100</v>
      </c>
      <c r="I20" s="307">
        <v>100</v>
      </c>
      <c r="J20" s="16" t="s">
        <v>25</v>
      </c>
      <c r="K20" s="21" t="s">
        <v>82</v>
      </c>
      <c r="L20" s="307">
        <v>100</v>
      </c>
      <c r="M20" s="307">
        <v>100</v>
      </c>
      <c r="N20" s="307">
        <v>100</v>
      </c>
      <c r="O20" s="307">
        <v>100</v>
      </c>
      <c r="P20" s="307">
        <v>100</v>
      </c>
      <c r="Q20" s="307">
        <v>100</v>
      </c>
      <c r="R20" s="307">
        <v>100</v>
      </c>
      <c r="S20" s="307">
        <v>100</v>
      </c>
      <c r="T20" s="16" t="s">
        <v>25</v>
      </c>
      <c r="V20" s="15"/>
      <c r="W20" s="15"/>
      <c r="X20" s="15"/>
      <c r="Y20" s="15"/>
    </row>
    <row r="21" spans="1:25" s="14" customFormat="1" ht="15" customHeight="1">
      <c r="A21" s="308" t="s">
        <v>276</v>
      </c>
      <c r="B21" s="309">
        <v>87.9</v>
      </c>
      <c r="C21" s="309">
        <v>92.1</v>
      </c>
      <c r="D21" s="309">
        <v>97</v>
      </c>
      <c r="E21" s="309">
        <v>88.5</v>
      </c>
      <c r="F21" s="309">
        <v>84.9</v>
      </c>
      <c r="G21" s="309">
        <v>92.3</v>
      </c>
      <c r="H21" s="309">
        <v>88.6</v>
      </c>
      <c r="I21" s="309">
        <v>90.8</v>
      </c>
      <c r="J21" s="310" t="s">
        <v>277</v>
      </c>
      <c r="K21" s="308" t="s">
        <v>276</v>
      </c>
      <c r="L21" s="309">
        <v>59.2</v>
      </c>
      <c r="M21" s="309">
        <v>69</v>
      </c>
      <c r="N21" s="309">
        <v>61.3</v>
      </c>
      <c r="O21" s="309">
        <v>66.599999999999994</v>
      </c>
      <c r="P21" s="309">
        <v>68.5</v>
      </c>
      <c r="Q21" s="309">
        <v>76.7</v>
      </c>
      <c r="R21" s="309">
        <v>85.1</v>
      </c>
      <c r="S21" s="309">
        <v>82</v>
      </c>
      <c r="T21" s="310" t="s">
        <v>277</v>
      </c>
      <c r="V21" s="15"/>
      <c r="W21" s="15"/>
      <c r="X21" s="15"/>
      <c r="Y21" s="15"/>
    </row>
    <row r="22" spans="1:25" s="14" customFormat="1" ht="15" customHeight="1">
      <c r="A22" s="308" t="s">
        <v>282</v>
      </c>
      <c r="B22" s="309">
        <v>12.1</v>
      </c>
      <c r="C22" s="309">
        <v>7.9</v>
      </c>
      <c r="D22" s="309">
        <v>3</v>
      </c>
      <c r="E22" s="309">
        <v>11.5</v>
      </c>
      <c r="F22" s="309">
        <v>15.1</v>
      </c>
      <c r="G22" s="309">
        <v>7.7</v>
      </c>
      <c r="H22" s="309">
        <v>11.4</v>
      </c>
      <c r="I22" s="309">
        <v>9.1999999999999993</v>
      </c>
      <c r="J22" s="310" t="s">
        <v>283</v>
      </c>
      <c r="K22" s="308" t="s">
        <v>282</v>
      </c>
      <c r="L22" s="309">
        <v>40.799999999999997</v>
      </c>
      <c r="M22" s="309">
        <v>31</v>
      </c>
      <c r="N22" s="309">
        <v>38.700000000000003</v>
      </c>
      <c r="O22" s="309">
        <v>33.4</v>
      </c>
      <c r="P22" s="309">
        <v>31.5</v>
      </c>
      <c r="Q22" s="309">
        <v>23.3</v>
      </c>
      <c r="R22" s="309">
        <v>14.9</v>
      </c>
      <c r="S22" s="309">
        <v>18</v>
      </c>
      <c r="T22" s="310" t="s">
        <v>283</v>
      </c>
      <c r="V22" s="15"/>
      <c r="W22" s="15"/>
      <c r="X22" s="15"/>
      <c r="Y22" s="15"/>
    </row>
    <row r="23" spans="1:25" s="14" customFormat="1" ht="15" customHeight="1">
      <c r="A23" s="51" t="s">
        <v>29</v>
      </c>
      <c r="B23" s="307">
        <v>100</v>
      </c>
      <c r="C23" s="307">
        <v>100</v>
      </c>
      <c r="D23" s="307">
        <v>100</v>
      </c>
      <c r="E23" s="307">
        <v>100</v>
      </c>
      <c r="F23" s="307">
        <v>100</v>
      </c>
      <c r="G23" s="307">
        <v>100</v>
      </c>
      <c r="H23" s="307">
        <v>100</v>
      </c>
      <c r="I23" s="307">
        <v>100</v>
      </c>
      <c r="J23" s="16" t="s">
        <v>68</v>
      </c>
      <c r="K23" s="21" t="s">
        <v>29</v>
      </c>
      <c r="L23" s="307">
        <v>100</v>
      </c>
      <c r="M23" s="307">
        <v>100</v>
      </c>
      <c r="N23" s="307">
        <v>100</v>
      </c>
      <c r="O23" s="307">
        <v>100</v>
      </c>
      <c r="P23" s="307">
        <v>100</v>
      </c>
      <c r="Q23" s="307">
        <v>100</v>
      </c>
      <c r="R23" s="307">
        <v>100</v>
      </c>
      <c r="S23" s="307">
        <v>100</v>
      </c>
      <c r="T23" s="16" t="s">
        <v>68</v>
      </c>
      <c r="V23" s="15"/>
      <c r="W23" s="15"/>
      <c r="X23" s="15"/>
      <c r="Y23" s="15"/>
    </row>
    <row r="24" spans="1:25" s="14" customFormat="1" ht="15" customHeight="1">
      <c r="A24" s="308" t="s">
        <v>284</v>
      </c>
      <c r="B24" s="309">
        <v>100</v>
      </c>
      <c r="C24" s="309">
        <v>100</v>
      </c>
      <c r="D24" s="309">
        <v>100</v>
      </c>
      <c r="E24" s="309">
        <v>100</v>
      </c>
      <c r="F24" s="309">
        <v>100</v>
      </c>
      <c r="G24" s="309">
        <v>100</v>
      </c>
      <c r="H24" s="309">
        <v>100</v>
      </c>
      <c r="I24" s="309">
        <v>100</v>
      </c>
      <c r="J24" s="310" t="s">
        <v>285</v>
      </c>
      <c r="K24" s="308" t="s">
        <v>284</v>
      </c>
      <c r="L24" s="309">
        <v>100</v>
      </c>
      <c r="M24" s="309">
        <v>100</v>
      </c>
      <c r="N24" s="309">
        <v>100</v>
      </c>
      <c r="O24" s="309">
        <v>100</v>
      </c>
      <c r="P24" s="309">
        <v>100</v>
      </c>
      <c r="Q24" s="309">
        <v>100</v>
      </c>
      <c r="R24" s="309">
        <v>100</v>
      </c>
      <c r="S24" s="309">
        <v>100</v>
      </c>
      <c r="T24" s="310" t="s">
        <v>285</v>
      </c>
      <c r="V24" s="15"/>
      <c r="W24" s="15"/>
      <c r="X24" s="15"/>
      <c r="Y24" s="15"/>
    </row>
    <row r="25" spans="1:25" s="14" customFormat="1" ht="15" customHeight="1">
      <c r="A25" s="51" t="s">
        <v>30</v>
      </c>
      <c r="B25" s="307">
        <v>100</v>
      </c>
      <c r="C25" s="307">
        <v>100</v>
      </c>
      <c r="D25" s="307">
        <v>100</v>
      </c>
      <c r="E25" s="307">
        <v>100</v>
      </c>
      <c r="F25" s="307">
        <v>100</v>
      </c>
      <c r="G25" s="307">
        <v>100</v>
      </c>
      <c r="H25" s="307">
        <v>100</v>
      </c>
      <c r="I25" s="307">
        <v>100</v>
      </c>
      <c r="J25" s="16" t="s">
        <v>26</v>
      </c>
      <c r="K25" s="21" t="s">
        <v>30</v>
      </c>
      <c r="L25" s="307">
        <v>100</v>
      </c>
      <c r="M25" s="307">
        <v>100</v>
      </c>
      <c r="N25" s="307">
        <v>100</v>
      </c>
      <c r="O25" s="307">
        <v>100</v>
      </c>
      <c r="P25" s="307">
        <v>100</v>
      </c>
      <c r="Q25" s="307">
        <v>100</v>
      </c>
      <c r="R25" s="307">
        <v>100</v>
      </c>
      <c r="S25" s="307">
        <v>100</v>
      </c>
      <c r="T25" s="16" t="s">
        <v>26</v>
      </c>
      <c r="V25" s="15"/>
      <c r="W25" s="15"/>
      <c r="X25" s="15"/>
      <c r="Y25" s="15"/>
    </row>
    <row r="26" spans="1:25" s="14" customFormat="1" ht="15" customHeight="1">
      <c r="A26" s="308" t="s">
        <v>276</v>
      </c>
      <c r="B26" s="309">
        <v>0.9</v>
      </c>
      <c r="C26" s="309">
        <v>1</v>
      </c>
      <c r="D26" s="309">
        <v>0.8</v>
      </c>
      <c r="E26" s="309">
        <v>3.3</v>
      </c>
      <c r="F26" s="309">
        <v>10.4</v>
      </c>
      <c r="G26" s="309">
        <v>5.9</v>
      </c>
      <c r="H26" s="309">
        <v>8.6</v>
      </c>
      <c r="I26" s="309">
        <v>13.4</v>
      </c>
      <c r="J26" s="310" t="s">
        <v>277</v>
      </c>
      <c r="K26" s="308" t="s">
        <v>276</v>
      </c>
      <c r="L26" s="309">
        <v>0.5</v>
      </c>
      <c r="M26" s="309">
        <v>0.1</v>
      </c>
      <c r="N26" s="309">
        <v>0.7</v>
      </c>
      <c r="O26" s="309">
        <v>0.7</v>
      </c>
      <c r="P26" s="309">
        <v>0.2</v>
      </c>
      <c r="Q26" s="309">
        <v>0.5</v>
      </c>
      <c r="R26" s="309">
        <v>1</v>
      </c>
      <c r="S26" s="309">
        <v>2</v>
      </c>
      <c r="T26" s="310" t="s">
        <v>277</v>
      </c>
      <c r="V26" s="15"/>
      <c r="W26" s="15"/>
      <c r="X26" s="15"/>
      <c r="Y26" s="15"/>
    </row>
    <row r="27" spans="1:25" s="14" customFormat="1" ht="15" customHeight="1">
      <c r="A27" s="308" t="s">
        <v>278</v>
      </c>
      <c r="B27" s="309">
        <v>0</v>
      </c>
      <c r="C27" s="309">
        <v>0</v>
      </c>
      <c r="D27" s="309">
        <v>0</v>
      </c>
      <c r="E27" s="309">
        <v>0.1</v>
      </c>
      <c r="F27" s="309">
        <v>0</v>
      </c>
      <c r="G27" s="309">
        <v>0</v>
      </c>
      <c r="H27" s="309">
        <v>0.2</v>
      </c>
      <c r="I27" s="309">
        <v>0.3</v>
      </c>
      <c r="J27" s="310" t="s">
        <v>279</v>
      </c>
      <c r="K27" s="308" t="s">
        <v>278</v>
      </c>
      <c r="L27" s="309">
        <v>0.2</v>
      </c>
      <c r="M27" s="309">
        <v>0</v>
      </c>
      <c r="N27" s="309">
        <v>0</v>
      </c>
      <c r="O27" s="309">
        <v>0</v>
      </c>
      <c r="P27" s="309">
        <v>0</v>
      </c>
      <c r="Q27" s="309">
        <v>0</v>
      </c>
      <c r="R27" s="309">
        <v>0</v>
      </c>
      <c r="S27" s="309">
        <v>0</v>
      </c>
      <c r="T27" s="310" t="s">
        <v>279</v>
      </c>
      <c r="V27" s="15"/>
      <c r="W27" s="15"/>
      <c r="X27" s="15"/>
      <c r="Y27" s="15"/>
    </row>
    <row r="28" spans="1:25" s="14" customFormat="1" ht="15" customHeight="1">
      <c r="A28" s="308" t="s">
        <v>280</v>
      </c>
      <c r="B28" s="309">
        <v>0</v>
      </c>
      <c r="C28" s="309">
        <v>0</v>
      </c>
      <c r="D28" s="309">
        <v>0</v>
      </c>
      <c r="E28" s="309">
        <v>0</v>
      </c>
      <c r="F28" s="309">
        <v>0</v>
      </c>
      <c r="G28" s="309">
        <v>0</v>
      </c>
      <c r="H28" s="309">
        <v>0</v>
      </c>
      <c r="I28" s="309">
        <v>0</v>
      </c>
      <c r="J28" s="310" t="s">
        <v>281</v>
      </c>
      <c r="K28" s="308" t="s">
        <v>280</v>
      </c>
      <c r="L28" s="309">
        <v>0</v>
      </c>
      <c r="M28" s="309">
        <v>0</v>
      </c>
      <c r="N28" s="309">
        <v>0</v>
      </c>
      <c r="O28" s="309">
        <v>0</v>
      </c>
      <c r="P28" s="309">
        <v>0</v>
      </c>
      <c r="Q28" s="309">
        <v>0</v>
      </c>
      <c r="R28" s="309">
        <v>0</v>
      </c>
      <c r="S28" s="309">
        <v>0</v>
      </c>
      <c r="T28" s="310" t="s">
        <v>281</v>
      </c>
      <c r="V28" s="15"/>
      <c r="W28" s="15"/>
      <c r="X28" s="15"/>
      <c r="Y28" s="15"/>
    </row>
    <row r="29" spans="1:25" s="14" customFormat="1" ht="15" customHeight="1">
      <c r="A29" s="308" t="s">
        <v>284</v>
      </c>
      <c r="B29" s="309">
        <v>0</v>
      </c>
      <c r="C29" s="309">
        <v>0</v>
      </c>
      <c r="D29" s="309">
        <v>0</v>
      </c>
      <c r="E29" s="309">
        <v>0</v>
      </c>
      <c r="F29" s="309">
        <v>0</v>
      </c>
      <c r="G29" s="309">
        <v>0</v>
      </c>
      <c r="H29" s="309">
        <v>0</v>
      </c>
      <c r="I29" s="309">
        <v>0</v>
      </c>
      <c r="J29" s="310" t="s">
        <v>285</v>
      </c>
      <c r="K29" s="308" t="s">
        <v>284</v>
      </c>
      <c r="L29" s="309">
        <v>0</v>
      </c>
      <c r="M29" s="309">
        <v>0</v>
      </c>
      <c r="N29" s="309">
        <v>0</v>
      </c>
      <c r="O29" s="309">
        <v>0</v>
      </c>
      <c r="P29" s="309">
        <v>0</v>
      </c>
      <c r="Q29" s="309">
        <v>0</v>
      </c>
      <c r="R29" s="309">
        <v>0</v>
      </c>
      <c r="S29" s="309">
        <v>0</v>
      </c>
      <c r="T29" s="310" t="s">
        <v>285</v>
      </c>
      <c r="V29" s="15"/>
      <c r="W29" s="15"/>
      <c r="X29" s="15"/>
      <c r="Y29" s="15"/>
    </row>
    <row r="30" spans="1:25" s="14" customFormat="1" ht="15" customHeight="1">
      <c r="A30" s="308" t="s">
        <v>282</v>
      </c>
      <c r="B30" s="309">
        <v>99.1</v>
      </c>
      <c r="C30" s="309">
        <v>99</v>
      </c>
      <c r="D30" s="309">
        <v>99.2</v>
      </c>
      <c r="E30" s="309">
        <v>96.6</v>
      </c>
      <c r="F30" s="309">
        <v>89.6</v>
      </c>
      <c r="G30" s="309">
        <v>94.1</v>
      </c>
      <c r="H30" s="309">
        <v>91.2</v>
      </c>
      <c r="I30" s="309">
        <v>86.3</v>
      </c>
      <c r="J30" s="310" t="s">
        <v>283</v>
      </c>
      <c r="K30" s="308" t="s">
        <v>282</v>
      </c>
      <c r="L30" s="309">
        <v>99.3</v>
      </c>
      <c r="M30" s="309">
        <v>99.9</v>
      </c>
      <c r="N30" s="309">
        <v>99.3</v>
      </c>
      <c r="O30" s="309">
        <v>99.3</v>
      </c>
      <c r="P30" s="309">
        <v>99.8</v>
      </c>
      <c r="Q30" s="309">
        <v>99.5</v>
      </c>
      <c r="R30" s="309">
        <v>99</v>
      </c>
      <c r="S30" s="309">
        <v>98</v>
      </c>
      <c r="T30" s="310" t="s">
        <v>283</v>
      </c>
      <c r="V30" s="15"/>
      <c r="W30" s="15"/>
      <c r="X30" s="15"/>
      <c r="Y30" s="15"/>
    </row>
    <row r="31" spans="1:25" s="14" customFormat="1" ht="15" customHeight="1">
      <c r="A31" s="51" t="s">
        <v>7</v>
      </c>
      <c r="B31" s="307">
        <v>100</v>
      </c>
      <c r="C31" s="307">
        <v>100</v>
      </c>
      <c r="D31" s="307">
        <v>100</v>
      </c>
      <c r="E31" s="307">
        <v>100</v>
      </c>
      <c r="F31" s="307">
        <v>100</v>
      </c>
      <c r="G31" s="307">
        <v>100</v>
      </c>
      <c r="H31" s="307">
        <v>100</v>
      </c>
      <c r="I31" s="307">
        <v>100</v>
      </c>
      <c r="J31" s="16" t="s">
        <v>8</v>
      </c>
      <c r="K31" s="21" t="s">
        <v>7</v>
      </c>
      <c r="L31" s="307">
        <v>100</v>
      </c>
      <c r="M31" s="307">
        <v>100</v>
      </c>
      <c r="N31" s="307">
        <v>100</v>
      </c>
      <c r="O31" s="307">
        <v>100</v>
      </c>
      <c r="P31" s="307">
        <v>100</v>
      </c>
      <c r="Q31" s="307">
        <v>100</v>
      </c>
      <c r="R31" s="307">
        <v>100</v>
      </c>
      <c r="S31" s="307">
        <v>100</v>
      </c>
      <c r="T31" s="16" t="s">
        <v>8</v>
      </c>
      <c r="V31" s="15"/>
      <c r="W31" s="15"/>
      <c r="X31" s="15"/>
      <c r="Y31" s="15"/>
    </row>
    <row r="32" spans="1:25" s="14" customFormat="1" ht="15" customHeight="1">
      <c r="A32" s="308" t="s">
        <v>276</v>
      </c>
      <c r="B32" s="309">
        <v>46.5</v>
      </c>
      <c r="C32" s="309">
        <v>47.2</v>
      </c>
      <c r="D32" s="309">
        <v>51.8</v>
      </c>
      <c r="E32" s="309">
        <v>47.7</v>
      </c>
      <c r="F32" s="309">
        <v>54.1</v>
      </c>
      <c r="G32" s="309">
        <v>58.8</v>
      </c>
      <c r="H32" s="309">
        <v>55.7</v>
      </c>
      <c r="I32" s="309">
        <v>57.6</v>
      </c>
      <c r="J32" s="310" t="s">
        <v>277</v>
      </c>
      <c r="K32" s="308" t="s">
        <v>276</v>
      </c>
      <c r="L32" s="309">
        <v>31</v>
      </c>
      <c r="M32" s="309">
        <v>26</v>
      </c>
      <c r="N32" s="309">
        <v>38.9</v>
      </c>
      <c r="O32" s="309">
        <v>37.1</v>
      </c>
      <c r="P32" s="309">
        <v>37</v>
      </c>
      <c r="Q32" s="309">
        <v>44</v>
      </c>
      <c r="R32" s="309">
        <v>47.5</v>
      </c>
      <c r="S32" s="309">
        <v>47.8</v>
      </c>
      <c r="T32" s="310" t="s">
        <v>277</v>
      </c>
      <c r="V32" s="15"/>
      <c r="W32" s="15"/>
      <c r="X32" s="15"/>
      <c r="Y32" s="15"/>
    </row>
    <row r="33" spans="1:25" s="14" customFormat="1" ht="15" customHeight="1">
      <c r="A33" s="308" t="s">
        <v>278</v>
      </c>
      <c r="B33" s="309">
        <v>24.1</v>
      </c>
      <c r="C33" s="309">
        <v>18.8</v>
      </c>
      <c r="D33" s="309">
        <v>23.9</v>
      </c>
      <c r="E33" s="309">
        <v>22.1</v>
      </c>
      <c r="F33" s="309">
        <v>18.5</v>
      </c>
      <c r="G33" s="309">
        <v>22.9</v>
      </c>
      <c r="H33" s="309">
        <v>21.3</v>
      </c>
      <c r="I33" s="309">
        <v>21</v>
      </c>
      <c r="J33" s="310" t="s">
        <v>279</v>
      </c>
      <c r="K33" s="308" t="s">
        <v>278</v>
      </c>
      <c r="L33" s="309">
        <v>21.2</v>
      </c>
      <c r="M33" s="309">
        <v>27.7</v>
      </c>
      <c r="N33" s="309">
        <v>21.7</v>
      </c>
      <c r="O33" s="309">
        <v>23.4</v>
      </c>
      <c r="P33" s="309">
        <v>25.1</v>
      </c>
      <c r="Q33" s="309">
        <v>20.8</v>
      </c>
      <c r="R33" s="309">
        <v>27.1</v>
      </c>
      <c r="S33" s="309">
        <v>22.2</v>
      </c>
      <c r="T33" s="310" t="s">
        <v>279</v>
      </c>
      <c r="V33" s="15"/>
      <c r="W33" s="15"/>
      <c r="X33" s="15"/>
      <c r="Y33" s="15"/>
    </row>
    <row r="34" spans="1:25" s="14" customFormat="1" ht="15" customHeight="1">
      <c r="A34" s="308" t="s">
        <v>280</v>
      </c>
      <c r="B34" s="309">
        <v>21.8</v>
      </c>
      <c r="C34" s="309">
        <v>24.9</v>
      </c>
      <c r="D34" s="309">
        <v>18.7</v>
      </c>
      <c r="E34" s="309">
        <v>20</v>
      </c>
      <c r="F34" s="309">
        <v>16.8</v>
      </c>
      <c r="G34" s="309">
        <v>14</v>
      </c>
      <c r="H34" s="309">
        <v>16.5</v>
      </c>
      <c r="I34" s="309">
        <v>15.5</v>
      </c>
      <c r="J34" s="310" t="s">
        <v>281</v>
      </c>
      <c r="K34" s="308" t="s">
        <v>280</v>
      </c>
      <c r="L34" s="309">
        <v>26.5</v>
      </c>
      <c r="M34" s="309">
        <v>26.4</v>
      </c>
      <c r="N34" s="309">
        <v>22.5</v>
      </c>
      <c r="O34" s="309">
        <v>22.3</v>
      </c>
      <c r="P34" s="309">
        <v>21.3</v>
      </c>
      <c r="Q34" s="309">
        <v>24.4</v>
      </c>
      <c r="R34" s="309">
        <v>17.5</v>
      </c>
      <c r="S34" s="309">
        <v>22.8</v>
      </c>
      <c r="T34" s="310" t="s">
        <v>281</v>
      </c>
      <c r="V34" s="15"/>
      <c r="W34" s="15"/>
      <c r="X34" s="15"/>
      <c r="Y34" s="15"/>
    </row>
    <row r="35" spans="1:25" s="14" customFormat="1" ht="15" customHeight="1">
      <c r="A35" s="308" t="s">
        <v>282</v>
      </c>
      <c r="B35" s="309">
        <v>7.6</v>
      </c>
      <c r="C35" s="309">
        <v>9.1</v>
      </c>
      <c r="D35" s="309">
        <v>5.6</v>
      </c>
      <c r="E35" s="309">
        <v>10.199999999999999</v>
      </c>
      <c r="F35" s="309">
        <v>10.6</v>
      </c>
      <c r="G35" s="309">
        <v>4.3</v>
      </c>
      <c r="H35" s="309">
        <v>6.5</v>
      </c>
      <c r="I35" s="309">
        <v>5.9</v>
      </c>
      <c r="J35" s="310" t="s">
        <v>283</v>
      </c>
      <c r="K35" s="308" t="s">
        <v>282</v>
      </c>
      <c r="L35" s="309">
        <v>21.3</v>
      </c>
      <c r="M35" s="309">
        <v>19.899999999999999</v>
      </c>
      <c r="N35" s="309">
        <v>16.899999999999999</v>
      </c>
      <c r="O35" s="309">
        <v>17.2</v>
      </c>
      <c r="P35" s="309">
        <v>16.600000000000001</v>
      </c>
      <c r="Q35" s="309">
        <v>10.8</v>
      </c>
      <c r="R35" s="309">
        <v>7.9</v>
      </c>
      <c r="S35" s="309">
        <v>7.2</v>
      </c>
      <c r="T35" s="310" t="s">
        <v>283</v>
      </c>
      <c r="V35" s="15"/>
      <c r="W35" s="15"/>
      <c r="X35" s="15"/>
      <c r="Y35" s="15"/>
    </row>
    <row r="36" spans="1:25" s="14" customFormat="1" ht="15" customHeight="1">
      <c r="A36" s="51" t="s">
        <v>76</v>
      </c>
      <c r="B36" s="307">
        <v>100</v>
      </c>
      <c r="C36" s="307">
        <v>100</v>
      </c>
      <c r="D36" s="307">
        <v>100</v>
      </c>
      <c r="E36" s="307">
        <v>100</v>
      </c>
      <c r="F36" s="307">
        <v>100</v>
      </c>
      <c r="G36" s="307">
        <v>100</v>
      </c>
      <c r="H36" s="307">
        <v>100</v>
      </c>
      <c r="I36" s="307">
        <v>100</v>
      </c>
      <c r="J36" s="16" t="s">
        <v>12</v>
      </c>
      <c r="K36" s="21" t="s">
        <v>76</v>
      </c>
      <c r="L36" s="307">
        <v>100</v>
      </c>
      <c r="M36" s="307">
        <v>100</v>
      </c>
      <c r="N36" s="307">
        <v>100</v>
      </c>
      <c r="O36" s="307">
        <v>100</v>
      </c>
      <c r="P36" s="307">
        <v>100</v>
      </c>
      <c r="Q36" s="307">
        <v>100</v>
      </c>
      <c r="R36" s="307">
        <v>100</v>
      </c>
      <c r="S36" s="307">
        <v>100</v>
      </c>
      <c r="T36" s="16" t="s">
        <v>12</v>
      </c>
      <c r="V36" s="15"/>
      <c r="W36" s="15"/>
      <c r="X36" s="15"/>
      <c r="Y36" s="15"/>
    </row>
    <row r="37" spans="1:25" s="14" customFormat="1" ht="15" customHeight="1">
      <c r="A37" s="308" t="s">
        <v>280</v>
      </c>
      <c r="B37" s="309">
        <v>100</v>
      </c>
      <c r="C37" s="309">
        <v>100</v>
      </c>
      <c r="D37" s="309">
        <v>100</v>
      </c>
      <c r="E37" s="309">
        <v>100</v>
      </c>
      <c r="F37" s="309">
        <v>100</v>
      </c>
      <c r="G37" s="309">
        <v>100</v>
      </c>
      <c r="H37" s="309">
        <v>100</v>
      </c>
      <c r="I37" s="309">
        <v>100</v>
      </c>
      <c r="J37" s="310" t="s">
        <v>281</v>
      </c>
      <c r="K37" s="308" t="s">
        <v>280</v>
      </c>
      <c r="L37" s="309">
        <v>100</v>
      </c>
      <c r="M37" s="309">
        <v>100</v>
      </c>
      <c r="N37" s="309">
        <v>100</v>
      </c>
      <c r="O37" s="309">
        <v>100</v>
      </c>
      <c r="P37" s="309">
        <v>100</v>
      </c>
      <c r="Q37" s="309">
        <v>100</v>
      </c>
      <c r="R37" s="309">
        <v>100</v>
      </c>
      <c r="S37" s="309">
        <v>100</v>
      </c>
      <c r="T37" s="310" t="s">
        <v>281</v>
      </c>
      <c r="V37" s="15"/>
      <c r="W37" s="15"/>
      <c r="X37" s="15"/>
      <c r="Y37" s="15"/>
    </row>
    <row r="38" spans="1:25" s="14" customFormat="1" ht="15" customHeight="1">
      <c r="A38" s="51" t="s">
        <v>81</v>
      </c>
      <c r="B38" s="307">
        <v>100</v>
      </c>
      <c r="C38" s="307">
        <v>100</v>
      </c>
      <c r="D38" s="307">
        <v>100</v>
      </c>
      <c r="E38" s="307">
        <v>100</v>
      </c>
      <c r="F38" s="307">
        <v>100</v>
      </c>
      <c r="G38" s="307">
        <v>100</v>
      </c>
      <c r="H38" s="307">
        <v>100</v>
      </c>
      <c r="I38" s="307">
        <v>100</v>
      </c>
      <c r="J38" s="16" t="s">
        <v>13</v>
      </c>
      <c r="K38" s="21" t="s">
        <v>81</v>
      </c>
      <c r="L38" s="307">
        <v>100</v>
      </c>
      <c r="M38" s="307">
        <v>100</v>
      </c>
      <c r="N38" s="307">
        <v>100</v>
      </c>
      <c r="O38" s="307">
        <v>100</v>
      </c>
      <c r="P38" s="307">
        <v>100</v>
      </c>
      <c r="Q38" s="307">
        <v>100</v>
      </c>
      <c r="R38" s="307">
        <v>100</v>
      </c>
      <c r="S38" s="307">
        <v>100</v>
      </c>
      <c r="T38" s="16" t="s">
        <v>13</v>
      </c>
      <c r="V38" s="15"/>
      <c r="W38" s="15"/>
      <c r="X38" s="15"/>
      <c r="Y38" s="15"/>
    </row>
    <row r="39" spans="1:25" ht="15" customHeight="1">
      <c r="A39" s="249" t="s">
        <v>65</v>
      </c>
      <c r="B39" s="249"/>
      <c r="C39" s="249"/>
      <c r="D39" s="249"/>
      <c r="E39" s="311"/>
      <c r="F39" s="305" t="s">
        <v>111</v>
      </c>
      <c r="G39" s="305"/>
      <c r="H39" s="305"/>
      <c r="I39" s="305"/>
      <c r="J39" s="305"/>
      <c r="K39" s="249" t="s">
        <v>65</v>
      </c>
      <c r="L39" s="249"/>
      <c r="M39" s="311"/>
      <c r="N39" s="312"/>
      <c r="O39" s="312"/>
      <c r="P39" s="305" t="s">
        <v>111</v>
      </c>
      <c r="Q39" s="305"/>
      <c r="R39" s="305"/>
      <c r="S39" s="305"/>
      <c r="T39" s="313"/>
    </row>
    <row r="40" spans="1:25">
      <c r="B40" s="11"/>
      <c r="C40" s="11"/>
      <c r="D40" s="11"/>
      <c r="E40" s="11"/>
      <c r="F40" s="11"/>
      <c r="G40" s="11"/>
      <c r="H40" s="11"/>
      <c r="I40" s="11"/>
      <c r="L40" s="173"/>
      <c r="M40" s="173"/>
      <c r="N40" s="173"/>
      <c r="O40" s="173"/>
      <c r="P40" s="173"/>
      <c r="Q40" s="173"/>
      <c r="R40" s="173"/>
      <c r="S40" s="173"/>
    </row>
    <row r="41" spans="1:25">
      <c r="B41" s="11"/>
      <c r="C41" s="11"/>
      <c r="D41" s="11"/>
      <c r="E41" s="11"/>
      <c r="F41" s="11"/>
      <c r="G41" s="11"/>
      <c r="H41" s="11"/>
      <c r="I41" s="11"/>
      <c r="L41" s="173"/>
      <c r="M41" s="173"/>
      <c r="N41" s="173"/>
      <c r="O41" s="173"/>
      <c r="P41" s="173"/>
      <c r="Q41" s="173"/>
      <c r="R41" s="173"/>
      <c r="S41" s="173"/>
    </row>
    <row r="42" spans="1:25">
      <c r="B42" s="11"/>
      <c r="C42" s="11"/>
      <c r="D42" s="11"/>
      <c r="E42" s="11"/>
      <c r="F42" s="11"/>
      <c r="G42" s="11"/>
      <c r="H42" s="11"/>
      <c r="I42" s="11"/>
      <c r="L42" s="173"/>
      <c r="M42" s="173"/>
      <c r="N42" s="173"/>
      <c r="O42" s="173"/>
      <c r="P42" s="173"/>
      <c r="Q42" s="173"/>
      <c r="R42" s="173"/>
      <c r="S42" s="173"/>
    </row>
    <row r="43" spans="1:25">
      <c r="B43" s="11"/>
      <c r="C43" s="11"/>
      <c r="D43" s="11"/>
      <c r="E43" s="11"/>
      <c r="F43" s="11"/>
      <c r="G43" s="11"/>
      <c r="H43" s="11"/>
      <c r="I43" s="11"/>
      <c r="L43" s="173"/>
      <c r="M43" s="173"/>
      <c r="N43" s="173"/>
      <c r="O43" s="173"/>
      <c r="P43" s="173"/>
      <c r="Q43" s="173"/>
      <c r="R43" s="173"/>
      <c r="S43" s="173"/>
    </row>
    <row r="44" spans="1:25">
      <c r="B44" s="11"/>
      <c r="C44" s="11"/>
      <c r="D44" s="11"/>
      <c r="E44" s="11"/>
      <c r="F44" s="11"/>
      <c r="G44" s="11"/>
      <c r="H44" s="11"/>
      <c r="I44" s="11"/>
      <c r="L44" s="173"/>
      <c r="M44" s="173"/>
      <c r="N44" s="173"/>
      <c r="O44" s="173"/>
      <c r="P44" s="173"/>
      <c r="Q44" s="173"/>
      <c r="R44" s="173"/>
      <c r="S44" s="173"/>
    </row>
    <row r="45" spans="1:25">
      <c r="B45" s="11"/>
      <c r="C45" s="11"/>
      <c r="D45" s="11"/>
      <c r="E45" s="11"/>
      <c r="F45" s="11"/>
      <c r="G45" s="11"/>
      <c r="H45" s="11"/>
      <c r="I45" s="11"/>
      <c r="L45" s="173"/>
      <c r="M45" s="173"/>
      <c r="N45" s="173"/>
      <c r="O45" s="173"/>
      <c r="P45" s="173"/>
      <c r="Q45" s="173"/>
      <c r="R45" s="173"/>
      <c r="S45" s="173"/>
    </row>
    <row r="46" spans="1:25">
      <c r="B46" s="11"/>
      <c r="C46" s="11"/>
      <c r="D46" s="11"/>
      <c r="E46" s="11"/>
      <c r="F46" s="11"/>
      <c r="G46" s="11"/>
      <c r="H46" s="11"/>
      <c r="I46" s="11"/>
      <c r="L46" s="173"/>
      <c r="M46" s="173"/>
      <c r="N46" s="173"/>
      <c r="O46" s="173"/>
      <c r="P46" s="173"/>
      <c r="Q46" s="173"/>
      <c r="R46" s="173"/>
      <c r="S46" s="173"/>
    </row>
    <row r="47" spans="1:25">
      <c r="B47" s="11"/>
      <c r="C47" s="11"/>
      <c r="D47" s="11"/>
      <c r="E47" s="11"/>
      <c r="F47" s="11"/>
      <c r="G47" s="11"/>
      <c r="H47" s="11"/>
      <c r="I47" s="11"/>
      <c r="L47" s="173"/>
      <c r="M47" s="173"/>
      <c r="N47" s="173"/>
      <c r="O47" s="173"/>
      <c r="P47" s="173"/>
      <c r="Q47" s="173"/>
      <c r="R47" s="173"/>
      <c r="S47" s="173"/>
    </row>
    <row r="48" spans="1:25">
      <c r="B48" s="11"/>
      <c r="C48" s="11"/>
      <c r="D48" s="11"/>
      <c r="E48" s="11"/>
      <c r="F48" s="11"/>
      <c r="G48" s="11"/>
      <c r="H48" s="11"/>
      <c r="I48" s="11"/>
      <c r="L48" s="173"/>
      <c r="M48" s="173"/>
      <c r="N48" s="173"/>
      <c r="O48" s="173"/>
      <c r="P48" s="173"/>
      <c r="Q48" s="173"/>
      <c r="R48" s="173"/>
      <c r="S48" s="173"/>
    </row>
    <row r="49" spans="2:19">
      <c r="B49" s="11"/>
      <c r="C49" s="11"/>
      <c r="D49" s="11"/>
      <c r="E49" s="11"/>
      <c r="F49" s="11"/>
      <c r="G49" s="11"/>
      <c r="H49" s="11"/>
      <c r="I49" s="11"/>
      <c r="L49" s="173"/>
      <c r="M49" s="173"/>
      <c r="N49" s="173"/>
      <c r="O49" s="173"/>
      <c r="P49" s="173"/>
      <c r="Q49" s="173"/>
      <c r="R49" s="173"/>
      <c r="S49" s="173"/>
    </row>
    <row r="50" spans="2:19">
      <c r="B50" s="11"/>
      <c r="C50" s="11"/>
      <c r="D50" s="11"/>
      <c r="E50" s="11"/>
      <c r="F50" s="11"/>
      <c r="G50" s="11"/>
      <c r="H50" s="11"/>
      <c r="I50" s="11"/>
      <c r="L50" s="173"/>
      <c r="M50" s="173"/>
      <c r="N50" s="173"/>
      <c r="O50" s="173"/>
      <c r="P50" s="173"/>
      <c r="Q50" s="173"/>
      <c r="R50" s="173"/>
      <c r="S50" s="173"/>
    </row>
    <row r="51" spans="2:19">
      <c r="B51" s="11"/>
      <c r="C51" s="11"/>
      <c r="D51" s="11"/>
      <c r="E51" s="11"/>
      <c r="F51" s="11"/>
      <c r="G51" s="11"/>
      <c r="H51" s="11"/>
      <c r="I51" s="11"/>
      <c r="L51" s="173"/>
      <c r="M51" s="173"/>
      <c r="N51" s="173"/>
      <c r="O51" s="173"/>
      <c r="P51" s="173"/>
      <c r="Q51" s="173"/>
      <c r="R51" s="173"/>
      <c r="S51" s="173"/>
    </row>
    <row r="52" spans="2:19">
      <c r="B52" s="11"/>
      <c r="C52" s="11"/>
      <c r="D52" s="11"/>
      <c r="E52" s="11"/>
      <c r="F52" s="11"/>
      <c r="G52" s="11"/>
      <c r="H52" s="11"/>
      <c r="I52" s="11"/>
      <c r="L52" s="173"/>
      <c r="M52" s="173"/>
      <c r="N52" s="173"/>
      <c r="O52" s="173"/>
      <c r="P52" s="173"/>
      <c r="Q52" s="173"/>
      <c r="R52" s="173"/>
      <c r="S52" s="173"/>
    </row>
    <row r="53" spans="2:19">
      <c r="B53" s="11"/>
      <c r="C53" s="11"/>
      <c r="D53" s="11"/>
      <c r="E53" s="11"/>
      <c r="F53" s="11"/>
      <c r="G53" s="11"/>
      <c r="H53" s="11"/>
      <c r="I53" s="11"/>
      <c r="L53" s="173"/>
      <c r="M53" s="173"/>
      <c r="N53" s="173"/>
      <c r="O53" s="173"/>
      <c r="P53" s="173"/>
      <c r="Q53" s="173"/>
      <c r="R53" s="173"/>
      <c r="S53" s="173"/>
    </row>
    <row r="54" spans="2:19">
      <c r="B54" s="11"/>
      <c r="C54" s="11"/>
      <c r="D54" s="11"/>
      <c r="E54" s="11"/>
      <c r="F54" s="11"/>
      <c r="G54" s="11"/>
      <c r="H54" s="11"/>
      <c r="I54" s="11"/>
      <c r="L54" s="173"/>
      <c r="M54" s="173"/>
      <c r="N54" s="173"/>
      <c r="O54" s="173"/>
      <c r="P54" s="173"/>
      <c r="Q54" s="173"/>
      <c r="R54" s="173"/>
      <c r="S54" s="173"/>
    </row>
    <row r="55" spans="2:19">
      <c r="B55" s="11"/>
      <c r="C55" s="11"/>
      <c r="D55" s="11"/>
      <c r="E55" s="11"/>
      <c r="F55" s="11"/>
      <c r="G55" s="11"/>
      <c r="H55" s="11"/>
      <c r="I55" s="11"/>
      <c r="L55" s="173"/>
      <c r="M55" s="173"/>
      <c r="N55" s="173"/>
      <c r="O55" s="173"/>
      <c r="P55" s="173"/>
      <c r="Q55" s="173"/>
      <c r="R55" s="173"/>
      <c r="S55" s="173"/>
    </row>
    <row r="56" spans="2:19">
      <c r="B56" s="11"/>
      <c r="C56" s="11"/>
      <c r="D56" s="11"/>
      <c r="E56" s="11"/>
      <c r="F56" s="11"/>
      <c r="G56" s="11"/>
      <c r="H56" s="11"/>
      <c r="I56" s="11"/>
      <c r="L56" s="173"/>
      <c r="M56" s="173"/>
      <c r="N56" s="173"/>
      <c r="O56" s="173"/>
      <c r="P56" s="173"/>
      <c r="Q56" s="173"/>
      <c r="R56" s="173"/>
      <c r="S56" s="173"/>
    </row>
  </sheetData>
  <mergeCells count="8">
    <mergeCell ref="A1:J1"/>
    <mergeCell ref="K1:T1"/>
    <mergeCell ref="A2:J2"/>
    <mergeCell ref="K2:T2"/>
    <mergeCell ref="A39:E39"/>
    <mergeCell ref="F39:J39"/>
    <mergeCell ref="K39:O39"/>
    <mergeCell ref="P39:T3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106" orientation="landscape" useFirstPageNumber="1" horizontalDpi="4294967294" verticalDpi="4294967294" r:id="rId1"/>
  <headerFooter>
    <oddHeader>&amp;L&amp;"+,Regular"&amp;7PCBS: National Accounts at Current and Constant Prices 1994-2012.&amp;R&amp;"Simplified Arabic,Regular"&amp;7&amp;K00+000ء&amp;K01+000PCBS: الحسابات القومية بالاسعار الجارية والثابتة 1994-2012</oddHeader>
    <oddFooter xml:space="preserve">&amp;C&amp;9&amp;P
</oddFooter>
  </headerFooter>
  <colBreaks count="1" manualBreakCount="1">
    <brk id="10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30"/>
  <sheetViews>
    <sheetView topLeftCell="E1"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9" width="7.625" customWidth="1"/>
    <col min="10" max="10" width="31.625" customWidth="1"/>
    <col min="11" max="11" width="30.625" customWidth="1"/>
    <col min="12" max="19" width="7.625" customWidth="1"/>
    <col min="20" max="20" width="31.625" customWidth="1"/>
    <col min="22" max="23" width="9.375" bestFit="1" customWidth="1"/>
  </cols>
  <sheetData>
    <row r="1" spans="1:25" ht="18" customHeight="1">
      <c r="A1" s="239" t="s">
        <v>286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287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15.95" customHeight="1">
      <c r="A2" s="240" t="s">
        <v>288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289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.9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3"/>
      <c r="S4" s="316"/>
      <c r="T4" s="315" t="s">
        <v>291</v>
      </c>
    </row>
    <row r="5" spans="1:25" ht="16.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15" customHeight="1">
      <c r="A6" s="20" t="s">
        <v>78</v>
      </c>
      <c r="B6" s="108">
        <v>300</v>
      </c>
      <c r="C6" s="108">
        <v>277</v>
      </c>
      <c r="D6" s="108">
        <v>285.60000000000002</v>
      </c>
      <c r="E6" s="108">
        <v>339.2</v>
      </c>
      <c r="F6" s="108">
        <v>417.6</v>
      </c>
      <c r="G6" s="108">
        <v>454.9</v>
      </c>
      <c r="H6" s="108">
        <v>476.5</v>
      </c>
      <c r="I6" s="108">
        <v>429.3</v>
      </c>
      <c r="J6" s="16" t="s">
        <v>23</v>
      </c>
      <c r="K6" s="20" t="s">
        <v>78</v>
      </c>
      <c r="L6" s="108">
        <v>524.70000000000005</v>
      </c>
      <c r="M6" s="108">
        <v>624.5</v>
      </c>
      <c r="N6" s="108">
        <v>497.7</v>
      </c>
      <c r="O6" s="108">
        <v>433.8</v>
      </c>
      <c r="P6" s="108">
        <v>418.2</v>
      </c>
      <c r="Q6" s="108">
        <v>353.5</v>
      </c>
      <c r="R6" s="108">
        <v>267.59999999999997</v>
      </c>
      <c r="S6" s="108">
        <v>253.3</v>
      </c>
      <c r="T6" s="16" t="s">
        <v>23</v>
      </c>
      <c r="V6" s="15"/>
      <c r="W6" s="15"/>
      <c r="X6" s="15"/>
      <c r="Y6" s="15"/>
    </row>
    <row r="7" spans="1:25" s="14" customFormat="1" ht="24.95" customHeight="1">
      <c r="A7" s="21" t="s">
        <v>79</v>
      </c>
      <c r="B7" s="108">
        <v>215.1</v>
      </c>
      <c r="C7" s="108">
        <v>192.1</v>
      </c>
      <c r="D7" s="108">
        <v>179.7</v>
      </c>
      <c r="E7" s="108">
        <v>194.4</v>
      </c>
      <c r="F7" s="108">
        <v>218.29999999999998</v>
      </c>
      <c r="G7" s="108">
        <v>223.10000000000002</v>
      </c>
      <c r="H7" s="108">
        <v>365.5</v>
      </c>
      <c r="I7" s="108">
        <v>279.10000000000002</v>
      </c>
      <c r="J7" s="16" t="s">
        <v>2</v>
      </c>
      <c r="K7" s="21" t="s">
        <v>79</v>
      </c>
      <c r="L7" s="108">
        <v>536.20000000000005</v>
      </c>
      <c r="M7" s="108">
        <v>298.70000000000005</v>
      </c>
      <c r="N7" s="108">
        <v>474.09999999999997</v>
      </c>
      <c r="O7" s="108">
        <v>294</v>
      </c>
      <c r="P7" s="108">
        <v>353.60000000000008</v>
      </c>
      <c r="Q7" s="108">
        <v>250.5</v>
      </c>
      <c r="R7" s="108">
        <v>187.1</v>
      </c>
      <c r="S7" s="108">
        <v>259.90000000000003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22" t="s">
        <v>80</v>
      </c>
      <c r="B8" s="109">
        <v>8.9</v>
      </c>
      <c r="C8" s="109">
        <v>8.5</v>
      </c>
      <c r="D8" s="109">
        <v>9.1999999999999993</v>
      </c>
      <c r="E8" s="109">
        <v>9.3000000000000007</v>
      </c>
      <c r="F8" s="109">
        <v>3.3</v>
      </c>
      <c r="G8" s="109">
        <v>11.9</v>
      </c>
      <c r="H8" s="109">
        <v>15</v>
      </c>
      <c r="I8" s="109">
        <v>17.100000000000001</v>
      </c>
      <c r="J8" s="17" t="s">
        <v>3</v>
      </c>
      <c r="K8" s="22" t="s">
        <v>80</v>
      </c>
      <c r="L8" s="109">
        <v>0.6</v>
      </c>
      <c r="M8" s="109">
        <v>6.8</v>
      </c>
      <c r="N8" s="109">
        <v>9.4</v>
      </c>
      <c r="O8" s="109">
        <v>13.8</v>
      </c>
      <c r="P8" s="109">
        <v>22.1</v>
      </c>
      <c r="Q8" s="109">
        <v>9.7000000000000011</v>
      </c>
      <c r="R8" s="109">
        <v>5.6</v>
      </c>
      <c r="S8" s="109">
        <v>6.9</v>
      </c>
      <c r="T8" s="17" t="s">
        <v>3</v>
      </c>
      <c r="V8" s="15"/>
      <c r="W8" s="15"/>
      <c r="X8" s="15"/>
      <c r="Y8" s="15"/>
    </row>
    <row r="9" spans="1:25" s="14" customFormat="1" ht="15" customHeight="1">
      <c r="A9" s="22" t="s">
        <v>4</v>
      </c>
      <c r="B9" s="109">
        <v>196.9</v>
      </c>
      <c r="C9" s="109">
        <v>160.69999999999999</v>
      </c>
      <c r="D9" s="109">
        <v>152.1</v>
      </c>
      <c r="E9" s="109">
        <v>160.4</v>
      </c>
      <c r="F9" s="109">
        <v>202.1</v>
      </c>
      <c r="G9" s="109">
        <v>198.9</v>
      </c>
      <c r="H9" s="109">
        <v>334.7</v>
      </c>
      <c r="I9" s="109">
        <v>246.2</v>
      </c>
      <c r="J9" s="17" t="s">
        <v>24</v>
      </c>
      <c r="K9" s="22" t="s">
        <v>4</v>
      </c>
      <c r="L9" s="109">
        <v>518</v>
      </c>
      <c r="M9" s="109">
        <v>283.3</v>
      </c>
      <c r="N9" s="109">
        <v>454.2</v>
      </c>
      <c r="O9" s="109">
        <v>268.59999999999997</v>
      </c>
      <c r="P9" s="109">
        <v>318.3</v>
      </c>
      <c r="Q9" s="109">
        <v>232.3</v>
      </c>
      <c r="R9" s="109">
        <v>174</v>
      </c>
      <c r="S9" s="109">
        <v>243.8</v>
      </c>
      <c r="T9" s="17" t="s">
        <v>24</v>
      </c>
      <c r="V9" s="15"/>
      <c r="W9" s="15"/>
      <c r="X9" s="15"/>
      <c r="Y9" s="15"/>
    </row>
    <row r="10" spans="1:25" s="14" customFormat="1" ht="24.95" customHeight="1">
      <c r="A10" s="22" t="s">
        <v>75</v>
      </c>
      <c r="B10" s="109">
        <v>0.2</v>
      </c>
      <c r="C10" s="109">
        <v>14</v>
      </c>
      <c r="D10" s="109">
        <v>10.3</v>
      </c>
      <c r="E10" s="109">
        <v>15.5</v>
      </c>
      <c r="F10" s="109">
        <v>0.7</v>
      </c>
      <c r="G10" s="109">
        <v>0</v>
      </c>
      <c r="H10" s="109">
        <v>0</v>
      </c>
      <c r="I10" s="109">
        <v>0.1</v>
      </c>
      <c r="J10" s="17" t="s">
        <v>64</v>
      </c>
      <c r="K10" s="22" t="s">
        <v>75</v>
      </c>
      <c r="L10" s="109">
        <v>0.6</v>
      </c>
      <c r="M10" s="109">
        <v>0.3</v>
      </c>
      <c r="N10" s="109">
        <v>0</v>
      </c>
      <c r="O10" s="109">
        <v>0</v>
      </c>
      <c r="P10" s="109">
        <v>1.1000000000000001</v>
      </c>
      <c r="Q10" s="109">
        <v>0.2</v>
      </c>
      <c r="R10" s="109">
        <v>0</v>
      </c>
      <c r="S10" s="109">
        <v>0</v>
      </c>
      <c r="T10" s="17" t="s">
        <v>64</v>
      </c>
      <c r="V10" s="15"/>
      <c r="W10" s="15"/>
      <c r="X10" s="15"/>
      <c r="Y10" s="15"/>
    </row>
    <row r="11" spans="1:25" s="14" customFormat="1" ht="32.1" customHeight="1">
      <c r="A11" s="22" t="s">
        <v>28</v>
      </c>
      <c r="B11" s="109">
        <v>9.1</v>
      </c>
      <c r="C11" s="109">
        <v>8.9</v>
      </c>
      <c r="D11" s="109">
        <v>8.1</v>
      </c>
      <c r="E11" s="109">
        <v>9.1999999999999993</v>
      </c>
      <c r="F11" s="109">
        <v>12.2</v>
      </c>
      <c r="G11" s="109">
        <v>12.3</v>
      </c>
      <c r="H11" s="109">
        <v>15.8</v>
      </c>
      <c r="I11" s="109">
        <v>15.7</v>
      </c>
      <c r="J11" s="17" t="s">
        <v>74</v>
      </c>
      <c r="K11" s="22" t="s">
        <v>28</v>
      </c>
      <c r="L11" s="109">
        <v>17</v>
      </c>
      <c r="M11" s="109">
        <v>8.3000000000000007</v>
      </c>
      <c r="N11" s="109">
        <v>10.5</v>
      </c>
      <c r="O11" s="109">
        <v>11.6</v>
      </c>
      <c r="P11" s="109">
        <v>12.1</v>
      </c>
      <c r="Q11" s="109">
        <v>8.2999999999999989</v>
      </c>
      <c r="R11" s="109">
        <v>7.5</v>
      </c>
      <c r="S11" s="109">
        <v>9.1999999999999993</v>
      </c>
      <c r="T11" s="17" t="s">
        <v>74</v>
      </c>
      <c r="V11" s="15"/>
      <c r="W11" s="15"/>
      <c r="X11" s="15"/>
      <c r="Y11" s="15"/>
    </row>
    <row r="12" spans="1:25" s="14" customFormat="1" ht="15" customHeight="1">
      <c r="A12" s="21" t="s">
        <v>5</v>
      </c>
      <c r="B12" s="108">
        <v>171.9</v>
      </c>
      <c r="C12" s="108">
        <v>159.19999999999999</v>
      </c>
      <c r="D12" s="108">
        <v>133.19999999999999</v>
      </c>
      <c r="E12" s="108">
        <v>217.2</v>
      </c>
      <c r="F12" s="108">
        <v>236.70000000000002</v>
      </c>
      <c r="G12" s="108">
        <v>411.5</v>
      </c>
      <c r="H12" s="108">
        <v>261.60000000000002</v>
      </c>
      <c r="I12" s="108">
        <v>245</v>
      </c>
      <c r="J12" s="16" t="s">
        <v>6</v>
      </c>
      <c r="K12" s="21" t="s">
        <v>5</v>
      </c>
      <c r="L12" s="108">
        <v>393.1</v>
      </c>
      <c r="M12" s="108">
        <v>360.4</v>
      </c>
      <c r="N12" s="108">
        <v>251.1</v>
      </c>
      <c r="O12" s="108">
        <v>187.6</v>
      </c>
      <c r="P12" s="108">
        <v>147.20000000000002</v>
      </c>
      <c r="Q12" s="108">
        <v>154.4</v>
      </c>
      <c r="R12" s="108">
        <v>220.1</v>
      </c>
      <c r="S12" s="108">
        <v>171.9</v>
      </c>
      <c r="T12" s="16" t="s">
        <v>6</v>
      </c>
      <c r="V12" s="15"/>
      <c r="W12" s="15"/>
      <c r="X12" s="15"/>
      <c r="Y12" s="15"/>
    </row>
    <row r="13" spans="1:25" s="14" customFormat="1" ht="24" customHeight="1">
      <c r="A13" s="21" t="s">
        <v>77</v>
      </c>
      <c r="B13" s="108">
        <v>302.39999999999998</v>
      </c>
      <c r="C13" s="108">
        <v>342.9</v>
      </c>
      <c r="D13" s="108">
        <v>307.3</v>
      </c>
      <c r="E13" s="108">
        <v>293.7</v>
      </c>
      <c r="F13" s="108">
        <v>347</v>
      </c>
      <c r="G13" s="108">
        <v>347.2</v>
      </c>
      <c r="H13" s="108">
        <v>413.8</v>
      </c>
      <c r="I13" s="108">
        <v>370.9</v>
      </c>
      <c r="J13" s="16" t="s">
        <v>88</v>
      </c>
      <c r="K13" s="21" t="s">
        <v>77</v>
      </c>
      <c r="L13" s="108">
        <v>668.9</v>
      </c>
      <c r="M13" s="108">
        <v>642.70000000000005</v>
      </c>
      <c r="N13" s="108">
        <v>577.79999999999995</v>
      </c>
      <c r="O13" s="108">
        <v>400.9</v>
      </c>
      <c r="P13" s="108">
        <v>453.2</v>
      </c>
      <c r="Q13" s="108">
        <v>512.79999999999995</v>
      </c>
      <c r="R13" s="108">
        <v>355.6</v>
      </c>
      <c r="S13" s="108">
        <v>399.3</v>
      </c>
      <c r="T13" s="16" t="s">
        <v>88</v>
      </c>
      <c r="V13" s="15"/>
      <c r="W13" s="15"/>
      <c r="X13" s="15"/>
      <c r="Y13" s="15"/>
    </row>
    <row r="14" spans="1:25" s="14" customFormat="1" ht="17.100000000000001" customHeight="1">
      <c r="A14" s="21" t="s">
        <v>82</v>
      </c>
      <c r="B14" s="108">
        <v>116.7</v>
      </c>
      <c r="C14" s="108">
        <v>121.7</v>
      </c>
      <c r="D14" s="108">
        <v>134.69999999999999</v>
      </c>
      <c r="E14" s="108">
        <v>103.9</v>
      </c>
      <c r="F14" s="108">
        <v>87.5</v>
      </c>
      <c r="G14" s="108">
        <v>101.3</v>
      </c>
      <c r="H14" s="108">
        <v>108.5</v>
      </c>
      <c r="I14" s="108">
        <v>115.2</v>
      </c>
      <c r="J14" s="16" t="s">
        <v>25</v>
      </c>
      <c r="K14" s="21" t="s">
        <v>82</v>
      </c>
      <c r="L14" s="108">
        <v>126.5</v>
      </c>
      <c r="M14" s="108">
        <v>123.2</v>
      </c>
      <c r="N14" s="108">
        <v>95</v>
      </c>
      <c r="O14" s="108">
        <v>97.9</v>
      </c>
      <c r="P14" s="108">
        <v>87</v>
      </c>
      <c r="Q14" s="108">
        <v>85.2</v>
      </c>
      <c r="R14" s="108">
        <v>91.6</v>
      </c>
      <c r="S14" s="108">
        <v>131.4</v>
      </c>
      <c r="T14" s="16" t="s">
        <v>25</v>
      </c>
      <c r="V14" s="15"/>
      <c r="W14" s="15"/>
      <c r="X14" s="15"/>
      <c r="Y14" s="15"/>
    </row>
    <row r="15" spans="1:25" s="14" customFormat="1" ht="15" customHeight="1">
      <c r="A15" s="21" t="s">
        <v>29</v>
      </c>
      <c r="B15" s="108">
        <v>0</v>
      </c>
      <c r="C15" s="108">
        <v>0</v>
      </c>
      <c r="D15" s="108">
        <v>0</v>
      </c>
      <c r="E15" s="108">
        <v>0</v>
      </c>
      <c r="F15" s="108">
        <v>0</v>
      </c>
      <c r="G15" s="108">
        <v>0</v>
      </c>
      <c r="H15" s="108">
        <v>0</v>
      </c>
      <c r="I15" s="108">
        <v>0</v>
      </c>
      <c r="J15" s="16" t="s">
        <v>68</v>
      </c>
      <c r="K15" s="21" t="s">
        <v>29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  <c r="S15" s="108">
        <v>0</v>
      </c>
      <c r="T15" s="16" t="s">
        <v>68</v>
      </c>
      <c r="V15" s="15"/>
      <c r="W15" s="15"/>
      <c r="X15" s="15"/>
      <c r="Y15" s="15"/>
    </row>
    <row r="16" spans="1:25" s="14" customFormat="1" ht="15" customHeight="1">
      <c r="A16" s="21" t="s">
        <v>30</v>
      </c>
      <c r="B16" s="108">
        <v>1.6</v>
      </c>
      <c r="C16" s="108">
        <v>1.5</v>
      </c>
      <c r="D16" s="108">
        <v>1</v>
      </c>
      <c r="E16" s="108">
        <v>4.3</v>
      </c>
      <c r="F16" s="108">
        <v>10.5</v>
      </c>
      <c r="G16" s="108">
        <v>3.9</v>
      </c>
      <c r="H16" s="108">
        <v>6</v>
      </c>
      <c r="I16" s="108">
        <v>4.5999999999999996</v>
      </c>
      <c r="J16" s="16" t="s">
        <v>26</v>
      </c>
      <c r="K16" s="21" t="s">
        <v>30</v>
      </c>
      <c r="L16" s="108">
        <v>2.9</v>
      </c>
      <c r="M16" s="108">
        <v>0.9</v>
      </c>
      <c r="N16" s="108">
        <v>3.6</v>
      </c>
      <c r="O16" s="108">
        <v>3.3</v>
      </c>
      <c r="P16" s="108">
        <v>1.2</v>
      </c>
      <c r="Q16" s="108">
        <v>1.5</v>
      </c>
      <c r="R16" s="108">
        <v>2.4</v>
      </c>
      <c r="S16" s="108">
        <v>2.2000000000000002</v>
      </c>
      <c r="T16" s="16" t="s">
        <v>26</v>
      </c>
      <c r="V16" s="15"/>
      <c r="W16" s="15"/>
      <c r="X16" s="15"/>
      <c r="Y16" s="15"/>
    </row>
    <row r="17" spans="1:25" s="14" customFormat="1" ht="15" customHeight="1">
      <c r="A17" s="21" t="s">
        <v>7</v>
      </c>
      <c r="B17" s="108">
        <v>490.7</v>
      </c>
      <c r="C17" s="108">
        <v>465.8</v>
      </c>
      <c r="D17" s="108">
        <v>467.59999999999997</v>
      </c>
      <c r="E17" s="108">
        <v>459.80000000000007</v>
      </c>
      <c r="F17" s="108">
        <v>575.19999999999993</v>
      </c>
      <c r="G17" s="108">
        <v>611.9</v>
      </c>
      <c r="H17" s="108">
        <v>547.1</v>
      </c>
      <c r="I17" s="108">
        <v>528.70000000000005</v>
      </c>
      <c r="J17" s="16" t="s">
        <v>8</v>
      </c>
      <c r="K17" s="21" t="s">
        <v>7</v>
      </c>
      <c r="L17" s="108">
        <v>694.40000000000009</v>
      </c>
      <c r="M17" s="108">
        <v>523.4</v>
      </c>
      <c r="N17" s="108">
        <v>645.90000000000009</v>
      </c>
      <c r="O17" s="108">
        <v>547.5</v>
      </c>
      <c r="P17" s="108">
        <v>516.5</v>
      </c>
      <c r="Q17" s="108">
        <v>494.1</v>
      </c>
      <c r="R17" s="108">
        <v>527.9</v>
      </c>
      <c r="S17" s="108">
        <v>542.30000000000007</v>
      </c>
      <c r="T17" s="16" t="s">
        <v>8</v>
      </c>
      <c r="V17" s="15"/>
      <c r="W17" s="15"/>
      <c r="X17" s="15"/>
      <c r="Y17" s="15"/>
    </row>
    <row r="18" spans="1:25" s="14" customFormat="1" ht="27.95" customHeight="1">
      <c r="A18" s="22" t="s">
        <v>31</v>
      </c>
      <c r="B18" s="109">
        <v>20.6</v>
      </c>
      <c r="C18" s="109">
        <v>10.4</v>
      </c>
      <c r="D18" s="109">
        <v>9.9</v>
      </c>
      <c r="E18" s="109">
        <v>8.6</v>
      </c>
      <c r="F18" s="109">
        <v>34.5</v>
      </c>
      <c r="G18" s="109">
        <v>52.8</v>
      </c>
      <c r="H18" s="109">
        <v>47.6</v>
      </c>
      <c r="I18" s="109">
        <v>43.6</v>
      </c>
      <c r="J18" s="17" t="s">
        <v>69</v>
      </c>
      <c r="K18" s="22" t="s">
        <v>31</v>
      </c>
      <c r="L18" s="109">
        <v>45.5</v>
      </c>
      <c r="M18" s="109">
        <v>11.9</v>
      </c>
      <c r="N18" s="109">
        <v>74.900000000000006</v>
      </c>
      <c r="O18" s="109">
        <v>59.3</v>
      </c>
      <c r="P18" s="109">
        <v>31.5</v>
      </c>
      <c r="Q18" s="109">
        <v>36.1</v>
      </c>
      <c r="R18" s="109">
        <v>37.5</v>
      </c>
      <c r="S18" s="109">
        <v>35</v>
      </c>
      <c r="T18" s="17" t="s">
        <v>69</v>
      </c>
      <c r="V18" s="15"/>
      <c r="W18" s="15"/>
      <c r="X18" s="15"/>
      <c r="Y18" s="15"/>
    </row>
    <row r="19" spans="1:25" s="14" customFormat="1" ht="15" customHeight="1">
      <c r="A19" s="22" t="s">
        <v>32</v>
      </c>
      <c r="B19" s="109">
        <v>386.7</v>
      </c>
      <c r="C19" s="109">
        <v>396.1</v>
      </c>
      <c r="D19" s="109">
        <v>384.4</v>
      </c>
      <c r="E19" s="109">
        <v>402.8</v>
      </c>
      <c r="F19" s="109">
        <v>423.1</v>
      </c>
      <c r="G19" s="109">
        <v>410.2</v>
      </c>
      <c r="H19" s="109">
        <v>364.4</v>
      </c>
      <c r="I19" s="109">
        <v>353.7</v>
      </c>
      <c r="J19" s="17" t="s">
        <v>70</v>
      </c>
      <c r="K19" s="22" t="s">
        <v>32</v>
      </c>
      <c r="L19" s="109">
        <v>426</v>
      </c>
      <c r="M19" s="109">
        <v>372.9</v>
      </c>
      <c r="N19" s="109">
        <v>414</v>
      </c>
      <c r="O19" s="109">
        <v>356.5</v>
      </c>
      <c r="P19" s="109">
        <v>337</v>
      </c>
      <c r="Q19" s="109">
        <v>329.6</v>
      </c>
      <c r="R19" s="109">
        <v>408.9</v>
      </c>
      <c r="S19" s="109">
        <v>408.2</v>
      </c>
      <c r="T19" s="17" t="s">
        <v>70</v>
      </c>
      <c r="V19" s="15"/>
      <c r="W19" s="15"/>
      <c r="X19" s="15"/>
      <c r="Y19" s="15"/>
    </row>
    <row r="20" spans="1:25" s="14" customFormat="1" ht="24.95" customHeight="1">
      <c r="A20" s="22" t="s">
        <v>33</v>
      </c>
      <c r="B20" s="109">
        <v>16.7</v>
      </c>
      <c r="C20" s="109">
        <v>5</v>
      </c>
      <c r="D20" s="109">
        <v>15.6</v>
      </c>
      <c r="E20" s="109">
        <v>1.6</v>
      </c>
      <c r="F20" s="109">
        <v>36.4</v>
      </c>
      <c r="G20" s="109">
        <v>22.3</v>
      </c>
      <c r="H20" s="109">
        <v>29.4</v>
      </c>
      <c r="I20" s="109">
        <v>25.7</v>
      </c>
      <c r="J20" s="17" t="s">
        <v>71</v>
      </c>
      <c r="K20" s="22" t="s">
        <v>33</v>
      </c>
      <c r="L20" s="109">
        <v>25</v>
      </c>
      <c r="M20" s="109">
        <v>30.9</v>
      </c>
      <c r="N20" s="109">
        <v>29</v>
      </c>
      <c r="O20" s="109">
        <v>19.7</v>
      </c>
      <c r="P20" s="109">
        <v>43.1</v>
      </c>
      <c r="Q20" s="109">
        <v>18.2</v>
      </c>
      <c r="R20" s="109">
        <v>23.6</v>
      </c>
      <c r="S20" s="109">
        <v>20.8</v>
      </c>
      <c r="T20" s="17" t="s">
        <v>71</v>
      </c>
      <c r="V20" s="15"/>
      <c r="W20" s="15"/>
      <c r="X20" s="15"/>
      <c r="Y20" s="15"/>
    </row>
    <row r="21" spans="1:25" s="14" customFormat="1" ht="24.95" customHeight="1">
      <c r="A21" s="22" t="s">
        <v>34</v>
      </c>
      <c r="B21" s="109">
        <v>5.0999999999999996</v>
      </c>
      <c r="C21" s="109">
        <v>4</v>
      </c>
      <c r="D21" s="109">
        <v>2.6</v>
      </c>
      <c r="E21" s="109">
        <v>0.1</v>
      </c>
      <c r="F21" s="109">
        <v>10.5</v>
      </c>
      <c r="G21" s="109">
        <v>8.6999999999999993</v>
      </c>
      <c r="H21" s="109">
        <v>5.3000000000000007</v>
      </c>
      <c r="I21" s="109">
        <v>6.2</v>
      </c>
      <c r="J21" s="17" t="s">
        <v>72</v>
      </c>
      <c r="K21" s="22" t="s">
        <v>34</v>
      </c>
      <c r="L21" s="109">
        <v>19.5</v>
      </c>
      <c r="M21" s="109">
        <v>21.1</v>
      </c>
      <c r="N21" s="109">
        <v>8.1</v>
      </c>
      <c r="O21" s="109">
        <v>7.6000000000000005</v>
      </c>
      <c r="P21" s="109">
        <v>13.9</v>
      </c>
      <c r="Q21" s="109">
        <v>13.2</v>
      </c>
      <c r="R21" s="109">
        <v>8.1999999999999993</v>
      </c>
      <c r="S21" s="109">
        <v>12.7</v>
      </c>
      <c r="T21" s="17" t="s">
        <v>72</v>
      </c>
      <c r="V21" s="15"/>
      <c r="W21" s="15"/>
      <c r="X21" s="15"/>
      <c r="Y21" s="15"/>
    </row>
    <row r="22" spans="1:25" s="14" customFormat="1" ht="15" customHeight="1">
      <c r="A22" s="22" t="s">
        <v>9</v>
      </c>
      <c r="B22" s="109">
        <v>5.1999999999999993</v>
      </c>
      <c r="C22" s="109">
        <v>4.5</v>
      </c>
      <c r="D22" s="109">
        <v>5.0999999999999996</v>
      </c>
      <c r="E22" s="109">
        <v>1.5</v>
      </c>
      <c r="F22" s="109">
        <v>24.9</v>
      </c>
      <c r="G22" s="109">
        <v>43.3</v>
      </c>
      <c r="H22" s="109">
        <v>53.6</v>
      </c>
      <c r="I22" s="109">
        <v>57.3</v>
      </c>
      <c r="J22" s="17" t="s">
        <v>10</v>
      </c>
      <c r="K22" s="22" t="s">
        <v>9</v>
      </c>
      <c r="L22" s="109">
        <v>27.7</v>
      </c>
      <c r="M22" s="109">
        <v>13.1</v>
      </c>
      <c r="N22" s="109">
        <v>19.2</v>
      </c>
      <c r="O22" s="109">
        <v>21.8</v>
      </c>
      <c r="P22" s="109">
        <v>11.700000000000001</v>
      </c>
      <c r="Q22" s="109">
        <v>13.7</v>
      </c>
      <c r="R22" s="109">
        <v>6.2</v>
      </c>
      <c r="S22" s="109">
        <v>2.2999999999999998</v>
      </c>
      <c r="T22" s="17" t="s">
        <v>10</v>
      </c>
      <c r="V22" s="15"/>
      <c r="W22" s="15"/>
      <c r="X22" s="15"/>
      <c r="Y22" s="15"/>
    </row>
    <row r="23" spans="1:25" s="14" customFormat="1" ht="15" customHeight="1">
      <c r="A23" s="22" t="s">
        <v>35</v>
      </c>
      <c r="B23" s="109">
        <v>18.899999999999999</v>
      </c>
      <c r="C23" s="109">
        <v>15.8</v>
      </c>
      <c r="D23" s="109">
        <v>16.399999999999999</v>
      </c>
      <c r="E23" s="109">
        <v>12.6</v>
      </c>
      <c r="F23" s="109">
        <v>14.9</v>
      </c>
      <c r="G23" s="109">
        <v>24.7</v>
      </c>
      <c r="H23" s="109">
        <v>14.7</v>
      </c>
      <c r="I23" s="109">
        <v>13.6</v>
      </c>
      <c r="J23" s="17" t="s">
        <v>11</v>
      </c>
      <c r="K23" s="22" t="s">
        <v>35</v>
      </c>
      <c r="L23" s="109">
        <v>37.1</v>
      </c>
      <c r="M23" s="109">
        <v>29</v>
      </c>
      <c r="N23" s="109">
        <v>31.1</v>
      </c>
      <c r="O23" s="109">
        <v>33.300000000000004</v>
      </c>
      <c r="P23" s="109">
        <v>13.5</v>
      </c>
      <c r="Q23" s="109">
        <v>28.5</v>
      </c>
      <c r="R23" s="109">
        <v>15.9</v>
      </c>
      <c r="S23" s="109">
        <v>18.5</v>
      </c>
      <c r="T23" s="17" t="s">
        <v>11</v>
      </c>
      <c r="V23" s="15"/>
      <c r="W23" s="15"/>
      <c r="X23" s="15"/>
      <c r="Y23" s="15"/>
    </row>
    <row r="24" spans="1:25" s="14" customFormat="1" ht="15" customHeight="1">
      <c r="A24" s="22" t="s">
        <v>36</v>
      </c>
      <c r="B24" s="109">
        <v>3.8</v>
      </c>
      <c r="C24" s="109">
        <v>1.5</v>
      </c>
      <c r="D24" s="109">
        <v>2.7</v>
      </c>
      <c r="E24" s="109">
        <v>2.4</v>
      </c>
      <c r="F24" s="109">
        <v>2.4</v>
      </c>
      <c r="G24" s="109">
        <v>3.6</v>
      </c>
      <c r="H24" s="109">
        <v>4.5999999999999996</v>
      </c>
      <c r="I24" s="109">
        <v>2.6</v>
      </c>
      <c r="J24" s="17" t="s">
        <v>27</v>
      </c>
      <c r="K24" s="22" t="s">
        <v>36</v>
      </c>
      <c r="L24" s="109">
        <v>17.600000000000001</v>
      </c>
      <c r="M24" s="109">
        <v>5.0999999999999996</v>
      </c>
      <c r="N24" s="109">
        <v>13.6</v>
      </c>
      <c r="O24" s="109">
        <v>11.2</v>
      </c>
      <c r="P24" s="109">
        <v>11.1</v>
      </c>
      <c r="Q24" s="109">
        <v>11.1</v>
      </c>
      <c r="R24" s="109">
        <v>7.6</v>
      </c>
      <c r="S24" s="109">
        <v>6.1000000000000005</v>
      </c>
      <c r="T24" s="17" t="s">
        <v>27</v>
      </c>
      <c r="V24" s="15"/>
      <c r="W24" s="15"/>
      <c r="X24" s="15"/>
      <c r="Y24" s="15"/>
    </row>
    <row r="25" spans="1:25" s="14" customFormat="1" ht="15" customHeight="1">
      <c r="A25" s="22" t="s">
        <v>37</v>
      </c>
      <c r="B25" s="109">
        <v>33.700000000000003</v>
      </c>
      <c r="C25" s="109">
        <v>28.5</v>
      </c>
      <c r="D25" s="109">
        <v>30.9</v>
      </c>
      <c r="E25" s="109">
        <v>30.2</v>
      </c>
      <c r="F25" s="109">
        <v>28.5</v>
      </c>
      <c r="G25" s="109">
        <v>46.3</v>
      </c>
      <c r="H25" s="109">
        <v>27.5</v>
      </c>
      <c r="I25" s="109">
        <v>26</v>
      </c>
      <c r="J25" s="17" t="s">
        <v>73</v>
      </c>
      <c r="K25" s="22" t="s">
        <v>37</v>
      </c>
      <c r="L25" s="109">
        <v>96</v>
      </c>
      <c r="M25" s="109">
        <v>39.4</v>
      </c>
      <c r="N25" s="109">
        <v>56</v>
      </c>
      <c r="O25" s="109">
        <v>38.1</v>
      </c>
      <c r="P25" s="109">
        <v>54.7</v>
      </c>
      <c r="Q25" s="109">
        <v>43.7</v>
      </c>
      <c r="R25" s="109">
        <v>20</v>
      </c>
      <c r="S25" s="109">
        <v>38.700000000000003</v>
      </c>
      <c r="T25" s="17" t="s">
        <v>73</v>
      </c>
      <c r="V25" s="15"/>
      <c r="W25" s="15"/>
      <c r="X25" s="15"/>
      <c r="Y25" s="15"/>
    </row>
    <row r="26" spans="1:25" s="14" customFormat="1" ht="15" customHeight="1">
      <c r="A26" s="21" t="s">
        <v>76</v>
      </c>
      <c r="B26" s="108">
        <v>0</v>
      </c>
      <c r="C26" s="108">
        <v>0</v>
      </c>
      <c r="D26" s="108">
        <v>0</v>
      </c>
      <c r="E26" s="108">
        <v>0</v>
      </c>
      <c r="F26" s="108">
        <v>0</v>
      </c>
      <c r="G26" s="108">
        <v>0</v>
      </c>
      <c r="H26" s="108">
        <v>0</v>
      </c>
      <c r="I26" s="108">
        <v>0</v>
      </c>
      <c r="J26" s="16" t="s">
        <v>12</v>
      </c>
      <c r="K26" s="21" t="s">
        <v>76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6" t="s">
        <v>12</v>
      </c>
      <c r="V26" s="15"/>
      <c r="W26" s="15"/>
      <c r="X26" s="15"/>
      <c r="Y26" s="15"/>
    </row>
    <row r="27" spans="1:25" s="14" customFormat="1" ht="15" customHeight="1">
      <c r="A27" s="21" t="s">
        <v>81</v>
      </c>
      <c r="B27" s="108">
        <v>3.6999999999999997</v>
      </c>
      <c r="C27" s="108">
        <v>6.4</v>
      </c>
      <c r="D27" s="108">
        <v>6</v>
      </c>
      <c r="E27" s="108">
        <v>6.4</v>
      </c>
      <c r="F27" s="108">
        <v>7.9</v>
      </c>
      <c r="G27" s="108">
        <v>7.6</v>
      </c>
      <c r="H27" s="108">
        <v>7.6000000000000005</v>
      </c>
      <c r="I27" s="108">
        <v>7</v>
      </c>
      <c r="J27" s="16" t="s">
        <v>13</v>
      </c>
      <c r="K27" s="21" t="s">
        <v>81</v>
      </c>
      <c r="L27" s="108">
        <v>6.2</v>
      </c>
      <c r="M27" s="108">
        <v>6.1</v>
      </c>
      <c r="N27" s="108">
        <v>5.7</v>
      </c>
      <c r="O27" s="108">
        <v>3.7</v>
      </c>
      <c r="P27" s="108">
        <v>3.3</v>
      </c>
      <c r="Q27" s="108">
        <v>3.4</v>
      </c>
      <c r="R27" s="108">
        <v>3</v>
      </c>
      <c r="S27" s="108">
        <v>1.8</v>
      </c>
      <c r="T27" s="16" t="s">
        <v>13</v>
      </c>
      <c r="V27" s="15"/>
      <c r="W27" s="15"/>
      <c r="X27" s="15"/>
      <c r="Y27" s="15"/>
    </row>
    <row r="28" spans="1:25" s="14" customFormat="1" ht="15" customHeight="1">
      <c r="A28" s="23" t="s">
        <v>67</v>
      </c>
      <c r="B28" s="317">
        <f t="shared" ref="B28:H28" si="0">B6+B7+B12+B13+B14+B15+B16+B17+B26+B27</f>
        <v>1602.1</v>
      </c>
      <c r="C28" s="317">
        <f t="shared" si="0"/>
        <v>1566.6</v>
      </c>
      <c r="D28" s="317">
        <f t="shared" si="0"/>
        <v>1515.1</v>
      </c>
      <c r="E28" s="317">
        <f t="shared" si="0"/>
        <v>1618.9</v>
      </c>
      <c r="F28" s="317">
        <f t="shared" si="0"/>
        <v>1900.6999999999998</v>
      </c>
      <c r="G28" s="317">
        <f t="shared" si="0"/>
        <v>2161.4</v>
      </c>
      <c r="H28" s="317">
        <f t="shared" si="0"/>
        <v>2186.6</v>
      </c>
      <c r="I28" s="317">
        <f>I6+I7+I12+I13+I14+I15+I16+I17+I26+I27</f>
        <v>1979.8000000000002</v>
      </c>
      <c r="J28" s="19" t="s">
        <v>66</v>
      </c>
      <c r="K28" s="23" t="s">
        <v>67</v>
      </c>
      <c r="L28" s="317">
        <f t="shared" ref="L28:Q28" si="1">L6+L7+L12+L13+L14+L15+L16+L17+L26+L27</f>
        <v>2952.9</v>
      </c>
      <c r="M28" s="317">
        <f t="shared" si="1"/>
        <v>2579.9</v>
      </c>
      <c r="N28" s="317">
        <f t="shared" si="1"/>
        <v>2550.8999999999996</v>
      </c>
      <c r="O28" s="317">
        <f t="shared" si="1"/>
        <v>1968.7</v>
      </c>
      <c r="P28" s="317">
        <f t="shared" si="1"/>
        <v>1980.2</v>
      </c>
      <c r="Q28" s="317">
        <f t="shared" si="1"/>
        <v>1855.4</v>
      </c>
      <c r="R28" s="317">
        <f>R6+R7+R12+R13+R14+R15+R16+R17+R26+R27</f>
        <v>1655.3000000000002</v>
      </c>
      <c r="S28" s="317">
        <f t="shared" ref="S28" si="2">S6+S7+S12+S13+S14+S15+S16+S17+S26+S27</f>
        <v>1762.1000000000001</v>
      </c>
      <c r="T28" s="19" t="s">
        <v>66</v>
      </c>
      <c r="V28" s="15"/>
      <c r="W28" s="15"/>
      <c r="X28" s="15"/>
      <c r="Y28" s="15"/>
    </row>
    <row r="29" spans="1:25" ht="15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2" t="s">
        <v>65</v>
      </c>
      <c r="L29" s="242"/>
      <c r="M29" s="242"/>
      <c r="N29" s="242"/>
      <c r="O29" s="242"/>
      <c r="P29" s="318" t="s">
        <v>111</v>
      </c>
      <c r="Q29" s="318"/>
      <c r="R29" s="318"/>
      <c r="S29" s="318"/>
      <c r="T29" s="318"/>
    </row>
    <row r="30" spans="1:25" ht="15" customHeight="1">
      <c r="A30" s="243" t="s">
        <v>292</v>
      </c>
      <c r="B30" s="243"/>
      <c r="C30" s="243"/>
      <c r="D30" s="243"/>
      <c r="F30" s="244" t="s">
        <v>293</v>
      </c>
      <c r="G30" s="244"/>
      <c r="H30" s="244"/>
      <c r="I30" s="244"/>
      <c r="J30" s="244"/>
      <c r="K30" s="243" t="s">
        <v>292</v>
      </c>
      <c r="L30" s="243"/>
      <c r="M30" s="243"/>
      <c r="N30" s="243"/>
      <c r="O30" s="243"/>
      <c r="P30" s="319" t="s">
        <v>293</v>
      </c>
      <c r="Q30" s="320"/>
      <c r="R30" s="320"/>
      <c r="S30" s="320"/>
      <c r="T30" s="320"/>
    </row>
  </sheetData>
  <mergeCells count="12">
    <mergeCell ref="A30:D30"/>
    <mergeCell ref="F30:J30"/>
    <mergeCell ref="K30:O30"/>
    <mergeCell ref="P30:T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8" orientation="landscape" useFirstPageNumber="1" horizontalDpi="4294967294" verticalDpi="4294967294" r:id="rId1"/>
  <headerFooter>
    <oddHeader>&amp;L&amp;"+,Regular"&amp;7PCBS: National Accounts at Current and Constant Prices 1994-2012.&amp;R&amp;"Simplified Arabic,Regular"&amp;7&amp;K00+000ء&amp;K01+000PCBS: الحسابات القومية بالاسعار الجارية والثابتة 1994-2012</oddHeader>
    <oddFooter xml:space="preserve">&amp;C&amp;9 &amp;P
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30"/>
  <sheetViews>
    <sheetView topLeftCell="E1"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9" width="7.625" customWidth="1"/>
    <col min="10" max="10" width="31.625" customWidth="1"/>
    <col min="11" max="11" width="30.625" customWidth="1"/>
    <col min="12" max="19" width="7.625" customWidth="1"/>
    <col min="20" max="20" width="31.625" customWidth="1"/>
    <col min="22" max="23" width="9.375" bestFit="1" customWidth="1"/>
  </cols>
  <sheetData>
    <row r="1" spans="1:25" ht="20.100000000000001" customHeight="1">
      <c r="A1" s="239" t="s">
        <v>294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295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20.100000000000001" customHeight="1">
      <c r="A2" s="240" t="s">
        <v>296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297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7.2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4"/>
      <c r="S4" s="97"/>
      <c r="T4" s="315" t="s">
        <v>291</v>
      </c>
    </row>
    <row r="5" spans="1:25" ht="16.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15" customHeight="1">
      <c r="A6" s="20" t="s">
        <v>78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16" t="s">
        <v>23</v>
      </c>
      <c r="K6" s="20" t="s">
        <v>78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16" t="s">
        <v>23</v>
      </c>
      <c r="V6" s="15"/>
      <c r="W6" s="15"/>
      <c r="X6" s="15"/>
      <c r="Y6" s="15"/>
    </row>
    <row r="7" spans="1:25" s="14" customFormat="1" ht="24.95" customHeight="1">
      <c r="A7" s="21" t="s">
        <v>79</v>
      </c>
      <c r="B7" s="26">
        <v>11.600000000000001</v>
      </c>
      <c r="C7" s="26">
        <v>2.6999999999999997</v>
      </c>
      <c r="D7" s="26">
        <v>2.8</v>
      </c>
      <c r="E7" s="26">
        <v>2</v>
      </c>
      <c r="F7" s="26">
        <v>3.4</v>
      </c>
      <c r="G7" s="26">
        <v>8.6999999999999993</v>
      </c>
      <c r="H7" s="26">
        <v>1.9</v>
      </c>
      <c r="I7" s="26">
        <v>1.5</v>
      </c>
      <c r="J7" s="16" t="s">
        <v>2</v>
      </c>
      <c r="K7" s="21" t="s">
        <v>79</v>
      </c>
      <c r="L7" s="26">
        <v>22.5</v>
      </c>
      <c r="M7" s="26">
        <v>13.9</v>
      </c>
      <c r="N7" s="26">
        <v>23.4</v>
      </c>
      <c r="O7" s="26">
        <v>23.5</v>
      </c>
      <c r="P7" s="26">
        <v>13.299999999999999</v>
      </c>
      <c r="Q7" s="26">
        <v>18.600000000000001</v>
      </c>
      <c r="R7" s="26">
        <v>15.6</v>
      </c>
      <c r="S7" s="26">
        <v>12.1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22" t="s">
        <v>80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7" t="s">
        <v>3</v>
      </c>
      <c r="K8" s="22" t="s">
        <v>80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7" t="s">
        <v>3</v>
      </c>
      <c r="V8" s="15"/>
      <c r="W8" s="15"/>
      <c r="X8" s="15"/>
      <c r="Y8" s="15"/>
    </row>
    <row r="9" spans="1:25" s="14" customFormat="1" ht="15" customHeight="1">
      <c r="A9" s="22" t="s">
        <v>4</v>
      </c>
      <c r="B9" s="10">
        <v>0.2</v>
      </c>
      <c r="C9" s="10">
        <v>0.2</v>
      </c>
      <c r="D9" s="10">
        <v>0</v>
      </c>
      <c r="E9" s="10">
        <v>0.1</v>
      </c>
      <c r="F9" s="10">
        <v>0</v>
      </c>
      <c r="G9" s="10">
        <v>0</v>
      </c>
      <c r="H9" s="10">
        <v>0</v>
      </c>
      <c r="I9" s="10">
        <v>0.2</v>
      </c>
      <c r="J9" s="17" t="s">
        <v>24</v>
      </c>
      <c r="K9" s="22" t="s">
        <v>4</v>
      </c>
      <c r="L9" s="10">
        <v>0.3</v>
      </c>
      <c r="M9" s="10">
        <v>0.9</v>
      </c>
      <c r="N9" s="10">
        <v>12.1</v>
      </c>
      <c r="O9" s="10">
        <v>8</v>
      </c>
      <c r="P9" s="10">
        <v>0.1</v>
      </c>
      <c r="Q9" s="10">
        <v>2.2999999999999998</v>
      </c>
      <c r="R9" s="10">
        <v>0.9</v>
      </c>
      <c r="S9" s="10">
        <v>0.3</v>
      </c>
      <c r="T9" s="17" t="s">
        <v>24</v>
      </c>
      <c r="V9" s="15"/>
      <c r="W9" s="15"/>
      <c r="X9" s="15"/>
      <c r="Y9" s="15"/>
    </row>
    <row r="10" spans="1:25" s="14" customFormat="1" ht="24.95" customHeight="1">
      <c r="A10" s="22" t="s">
        <v>75</v>
      </c>
      <c r="B10" s="10">
        <v>0.1</v>
      </c>
      <c r="C10" s="10">
        <v>0.2</v>
      </c>
      <c r="D10" s="10">
        <v>1</v>
      </c>
      <c r="E10" s="10">
        <v>0.5</v>
      </c>
      <c r="F10" s="10">
        <v>0.5</v>
      </c>
      <c r="G10" s="10">
        <v>0</v>
      </c>
      <c r="H10" s="10">
        <v>0</v>
      </c>
      <c r="I10" s="10">
        <v>0</v>
      </c>
      <c r="J10" s="17" t="s">
        <v>64</v>
      </c>
      <c r="K10" s="22" t="s">
        <v>75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</v>
      </c>
      <c r="R10" s="10">
        <v>0</v>
      </c>
      <c r="S10" s="10">
        <v>0.1</v>
      </c>
      <c r="T10" s="17" t="s">
        <v>64</v>
      </c>
      <c r="V10" s="15"/>
      <c r="W10" s="15"/>
      <c r="X10" s="15"/>
      <c r="Y10" s="15"/>
    </row>
    <row r="11" spans="1:25" s="14" customFormat="1" ht="32.1" customHeight="1">
      <c r="A11" s="22" t="s">
        <v>28</v>
      </c>
      <c r="B11" s="10">
        <v>11.3</v>
      </c>
      <c r="C11" s="10">
        <v>2.2999999999999998</v>
      </c>
      <c r="D11" s="10">
        <v>1.8</v>
      </c>
      <c r="E11" s="10">
        <v>1.4</v>
      </c>
      <c r="F11" s="10">
        <v>2.9</v>
      </c>
      <c r="G11" s="10">
        <v>8.6999999999999993</v>
      </c>
      <c r="H11" s="10">
        <v>1.9</v>
      </c>
      <c r="I11" s="10">
        <v>1.3</v>
      </c>
      <c r="J11" s="17" t="s">
        <v>74</v>
      </c>
      <c r="K11" s="22" t="s">
        <v>28</v>
      </c>
      <c r="L11" s="10">
        <v>22.2</v>
      </c>
      <c r="M11" s="10">
        <v>13</v>
      </c>
      <c r="N11" s="10">
        <v>11.3</v>
      </c>
      <c r="O11" s="10">
        <v>15.5</v>
      </c>
      <c r="P11" s="10">
        <v>13.2</v>
      </c>
      <c r="Q11" s="10">
        <v>15.3</v>
      </c>
      <c r="R11" s="10">
        <v>14.7</v>
      </c>
      <c r="S11" s="10">
        <v>11.7</v>
      </c>
      <c r="T11" s="17" t="s">
        <v>74</v>
      </c>
      <c r="V11" s="15"/>
      <c r="W11" s="15"/>
      <c r="X11" s="15"/>
      <c r="Y11" s="15"/>
    </row>
    <row r="12" spans="1:25" s="14" customFormat="1" ht="15" customHeight="1">
      <c r="A12" s="21" t="s">
        <v>5</v>
      </c>
      <c r="B12" s="26">
        <v>0.7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6" t="s">
        <v>6</v>
      </c>
      <c r="K12" s="21" t="s">
        <v>5</v>
      </c>
      <c r="L12" s="26">
        <v>3.5</v>
      </c>
      <c r="M12" s="26">
        <v>0</v>
      </c>
      <c r="N12" s="26">
        <v>0</v>
      </c>
      <c r="O12" s="26">
        <v>0</v>
      </c>
      <c r="P12" s="26">
        <v>0</v>
      </c>
      <c r="Q12" s="26">
        <v>0.3</v>
      </c>
      <c r="R12" s="26">
        <v>0</v>
      </c>
      <c r="S12" s="26">
        <v>0.6</v>
      </c>
      <c r="T12" s="16" t="s">
        <v>6</v>
      </c>
      <c r="V12" s="15"/>
      <c r="W12" s="15"/>
      <c r="X12" s="15"/>
      <c r="Y12" s="15"/>
    </row>
    <row r="13" spans="1:25" s="14" customFormat="1" ht="24" customHeight="1">
      <c r="A13" s="21" t="s">
        <v>77</v>
      </c>
      <c r="B13" s="26">
        <v>0.3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0.3</v>
      </c>
      <c r="J13" s="16" t="s">
        <v>88</v>
      </c>
      <c r="K13" s="21" t="s">
        <v>77</v>
      </c>
      <c r="L13" s="26">
        <v>41.2</v>
      </c>
      <c r="M13" s="26">
        <v>6.1</v>
      </c>
      <c r="N13" s="26">
        <v>0.7</v>
      </c>
      <c r="O13" s="26">
        <v>0.4</v>
      </c>
      <c r="P13" s="26">
        <v>0</v>
      </c>
      <c r="Q13" s="26">
        <v>0.3</v>
      </c>
      <c r="R13" s="26">
        <v>0</v>
      </c>
      <c r="S13" s="26">
        <v>0</v>
      </c>
      <c r="T13" s="16" t="s">
        <v>88</v>
      </c>
      <c r="V13" s="15"/>
      <c r="W13" s="15"/>
      <c r="X13" s="15"/>
      <c r="Y13" s="15"/>
    </row>
    <row r="14" spans="1:25" s="14" customFormat="1" ht="15" customHeight="1">
      <c r="A14" s="21" t="s">
        <v>82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6" t="s">
        <v>25</v>
      </c>
      <c r="K14" s="21" t="s">
        <v>82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16" t="s">
        <v>25</v>
      </c>
      <c r="V14" s="15"/>
      <c r="W14" s="15"/>
      <c r="X14" s="15"/>
      <c r="Y14" s="15"/>
    </row>
    <row r="15" spans="1:25" s="14" customFormat="1" ht="15" customHeight="1">
      <c r="A15" s="21" t="s">
        <v>29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16" t="s">
        <v>68</v>
      </c>
      <c r="K15" s="21" t="s">
        <v>29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16" t="s">
        <v>68</v>
      </c>
      <c r="V15" s="15"/>
      <c r="W15" s="15"/>
      <c r="X15" s="15"/>
      <c r="Y15" s="15"/>
    </row>
    <row r="16" spans="1:25" s="14" customFormat="1" ht="15" customHeight="1">
      <c r="A16" s="21" t="s">
        <v>30</v>
      </c>
      <c r="B16" s="26">
        <v>0</v>
      </c>
      <c r="C16" s="26">
        <v>0</v>
      </c>
      <c r="D16" s="26">
        <v>0</v>
      </c>
      <c r="E16" s="26">
        <v>0.1</v>
      </c>
      <c r="F16" s="26">
        <v>0</v>
      </c>
      <c r="G16" s="26">
        <v>0</v>
      </c>
      <c r="H16" s="26">
        <v>0.2</v>
      </c>
      <c r="I16" s="26">
        <v>0.1</v>
      </c>
      <c r="J16" s="16" t="s">
        <v>26</v>
      </c>
      <c r="K16" s="21" t="s">
        <v>30</v>
      </c>
      <c r="L16" s="26">
        <v>1.2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0.1</v>
      </c>
      <c r="S16" s="26">
        <v>0</v>
      </c>
      <c r="T16" s="16" t="s">
        <v>26</v>
      </c>
      <c r="V16" s="15"/>
      <c r="W16" s="15"/>
      <c r="X16" s="15"/>
      <c r="Y16" s="15"/>
    </row>
    <row r="17" spans="1:25" s="14" customFormat="1" ht="15" customHeight="1">
      <c r="A17" s="21" t="s">
        <v>7</v>
      </c>
      <c r="B17" s="26">
        <v>254.2</v>
      </c>
      <c r="C17" s="26">
        <v>185</v>
      </c>
      <c r="D17" s="26">
        <v>216.09999999999997</v>
      </c>
      <c r="E17" s="26">
        <v>212.80000000000004</v>
      </c>
      <c r="F17" s="26">
        <v>197.20000000000002</v>
      </c>
      <c r="G17" s="26">
        <v>238.7</v>
      </c>
      <c r="H17" s="26">
        <v>208.7</v>
      </c>
      <c r="I17" s="26">
        <v>192.39999999999998</v>
      </c>
      <c r="J17" s="16" t="s">
        <v>8</v>
      </c>
      <c r="K17" s="21" t="s">
        <v>7</v>
      </c>
      <c r="L17" s="26">
        <v>474.90000000000003</v>
      </c>
      <c r="M17" s="26">
        <v>556.5</v>
      </c>
      <c r="N17" s="26">
        <v>359.9</v>
      </c>
      <c r="O17" s="26">
        <v>345.59999999999997</v>
      </c>
      <c r="P17" s="26">
        <v>350</v>
      </c>
      <c r="Q17" s="26">
        <v>233.4</v>
      </c>
      <c r="R17" s="26">
        <v>300.20000000000005</v>
      </c>
      <c r="S17" s="26">
        <v>252.5</v>
      </c>
      <c r="T17" s="16" t="s">
        <v>8</v>
      </c>
      <c r="V17" s="15"/>
      <c r="W17" s="15"/>
      <c r="X17" s="15"/>
      <c r="Y17" s="15"/>
    </row>
    <row r="18" spans="1:25" s="14" customFormat="1" ht="27.95" customHeight="1">
      <c r="A18" s="22" t="s">
        <v>31</v>
      </c>
      <c r="B18" s="10">
        <v>0.3</v>
      </c>
      <c r="C18" s="10">
        <v>0</v>
      </c>
      <c r="D18" s="10">
        <v>0</v>
      </c>
      <c r="E18" s="10">
        <v>0.2</v>
      </c>
      <c r="F18" s="10">
        <v>0.9</v>
      </c>
      <c r="G18" s="10">
        <v>0.1</v>
      </c>
      <c r="H18" s="10">
        <v>0</v>
      </c>
      <c r="I18" s="10">
        <v>0.1</v>
      </c>
      <c r="J18" s="17" t="s">
        <v>69</v>
      </c>
      <c r="K18" s="22" t="s">
        <v>31</v>
      </c>
      <c r="L18" s="10">
        <v>0.9</v>
      </c>
      <c r="M18" s="10">
        <v>0</v>
      </c>
      <c r="N18" s="10">
        <v>2.4</v>
      </c>
      <c r="O18" s="10">
        <v>1.8</v>
      </c>
      <c r="P18" s="10">
        <v>0</v>
      </c>
      <c r="Q18" s="10">
        <v>0</v>
      </c>
      <c r="R18" s="10">
        <v>0</v>
      </c>
      <c r="S18" s="10">
        <v>0.1</v>
      </c>
      <c r="T18" s="17" t="s">
        <v>69</v>
      </c>
      <c r="V18" s="15"/>
      <c r="W18" s="15"/>
      <c r="X18" s="15"/>
      <c r="Y18" s="15"/>
    </row>
    <row r="19" spans="1:25" s="14" customFormat="1" ht="15" customHeight="1">
      <c r="A19" s="22" t="s">
        <v>32</v>
      </c>
      <c r="B19" s="10">
        <v>0</v>
      </c>
      <c r="C19" s="10">
        <v>0</v>
      </c>
      <c r="D19" s="10">
        <v>0</v>
      </c>
      <c r="E19" s="10">
        <v>0</v>
      </c>
      <c r="F19" s="10">
        <v>0.2</v>
      </c>
      <c r="G19" s="10">
        <v>0</v>
      </c>
      <c r="H19" s="10">
        <v>0</v>
      </c>
      <c r="I19" s="10">
        <v>0</v>
      </c>
      <c r="J19" s="17" t="s">
        <v>70</v>
      </c>
      <c r="K19" s="22" t="s">
        <v>32</v>
      </c>
      <c r="L19" s="10">
        <v>0</v>
      </c>
      <c r="M19" s="10">
        <v>3.3</v>
      </c>
      <c r="N19" s="10">
        <v>1.4</v>
      </c>
      <c r="O19" s="10">
        <v>0.5</v>
      </c>
      <c r="P19" s="10">
        <v>0.3</v>
      </c>
      <c r="Q19" s="10">
        <v>1.2</v>
      </c>
      <c r="R19" s="10">
        <v>0.4</v>
      </c>
      <c r="S19" s="10">
        <v>0.1</v>
      </c>
      <c r="T19" s="17" t="s">
        <v>70</v>
      </c>
      <c r="V19" s="15"/>
      <c r="W19" s="15"/>
      <c r="X19" s="15"/>
      <c r="Y19" s="15"/>
    </row>
    <row r="20" spans="1:25" s="14" customFormat="1" ht="24.95" customHeight="1">
      <c r="A20" s="22" t="s">
        <v>33</v>
      </c>
      <c r="B20" s="10">
        <v>2</v>
      </c>
      <c r="C20" s="10">
        <v>0.8</v>
      </c>
      <c r="D20" s="10">
        <v>1.9</v>
      </c>
      <c r="E20" s="10">
        <v>13.3</v>
      </c>
      <c r="F20" s="10">
        <v>1.6</v>
      </c>
      <c r="G20" s="10">
        <v>7.9</v>
      </c>
      <c r="H20" s="10">
        <v>3.6</v>
      </c>
      <c r="I20" s="10">
        <v>3.4</v>
      </c>
      <c r="J20" s="17" t="s">
        <v>71</v>
      </c>
      <c r="K20" s="22" t="s">
        <v>33</v>
      </c>
      <c r="L20" s="10">
        <v>4.5999999999999996</v>
      </c>
      <c r="M20" s="10">
        <v>9.6999999999999993</v>
      </c>
      <c r="N20" s="10">
        <v>2.2999999999999998</v>
      </c>
      <c r="O20" s="10">
        <v>1.4</v>
      </c>
      <c r="P20" s="10">
        <v>3.9</v>
      </c>
      <c r="Q20" s="10">
        <v>3</v>
      </c>
      <c r="R20" s="10">
        <v>3.1</v>
      </c>
      <c r="S20" s="10">
        <v>1.2</v>
      </c>
      <c r="T20" s="17" t="s">
        <v>71</v>
      </c>
      <c r="V20" s="15"/>
      <c r="W20" s="15"/>
      <c r="X20" s="15"/>
      <c r="Y20" s="15"/>
    </row>
    <row r="21" spans="1:25" s="14" customFormat="1" ht="24.95" customHeight="1">
      <c r="A21" s="22" t="s">
        <v>34</v>
      </c>
      <c r="B21" s="10">
        <v>0.3</v>
      </c>
      <c r="C21" s="10">
        <v>0.4</v>
      </c>
      <c r="D21" s="10">
        <v>0.1</v>
      </c>
      <c r="E21" s="10">
        <v>2.6</v>
      </c>
      <c r="F21" s="10">
        <v>0</v>
      </c>
      <c r="G21" s="10">
        <v>0</v>
      </c>
      <c r="H21" s="10">
        <v>0</v>
      </c>
      <c r="I21" s="10">
        <v>0</v>
      </c>
      <c r="J21" s="17" t="s">
        <v>72</v>
      </c>
      <c r="K21" s="22" t="s">
        <v>34</v>
      </c>
      <c r="L21" s="10">
        <v>0.6</v>
      </c>
      <c r="M21" s="10">
        <v>0</v>
      </c>
      <c r="N21" s="10">
        <v>0.1</v>
      </c>
      <c r="O21" s="10">
        <v>2.5</v>
      </c>
      <c r="P21" s="10">
        <v>0.3</v>
      </c>
      <c r="Q21" s="10">
        <v>0.9</v>
      </c>
      <c r="R21" s="10">
        <v>0.1</v>
      </c>
      <c r="S21" s="10">
        <v>0.2</v>
      </c>
      <c r="T21" s="17" t="s">
        <v>72</v>
      </c>
      <c r="V21" s="15"/>
      <c r="W21" s="15"/>
      <c r="X21" s="15"/>
      <c r="Y21" s="15"/>
    </row>
    <row r="22" spans="1:25" s="14" customFormat="1" ht="15" customHeight="1">
      <c r="A22" s="22" t="s">
        <v>9</v>
      </c>
      <c r="B22" s="10">
        <v>152.4</v>
      </c>
      <c r="C22" s="10">
        <v>106.3</v>
      </c>
      <c r="D22" s="10">
        <v>116.8</v>
      </c>
      <c r="E22" s="10">
        <v>99.3</v>
      </c>
      <c r="F22" s="10">
        <v>94.2</v>
      </c>
      <c r="G22" s="10">
        <v>116.8</v>
      </c>
      <c r="H22" s="10">
        <v>100.6</v>
      </c>
      <c r="I22" s="10">
        <v>93.1</v>
      </c>
      <c r="J22" s="17" t="s">
        <v>10</v>
      </c>
      <c r="K22" s="22" t="s">
        <v>9</v>
      </c>
      <c r="L22" s="10">
        <v>258.5</v>
      </c>
      <c r="M22" s="10">
        <v>262</v>
      </c>
      <c r="N22" s="10">
        <v>202.6</v>
      </c>
      <c r="O22" s="10">
        <v>210.2</v>
      </c>
      <c r="P22" s="10">
        <v>224.6</v>
      </c>
      <c r="Q22" s="10">
        <v>150.80000000000001</v>
      </c>
      <c r="R22" s="10">
        <v>195.9</v>
      </c>
      <c r="S22" s="10">
        <v>143.30000000000001</v>
      </c>
      <c r="T22" s="17" t="s">
        <v>10</v>
      </c>
      <c r="V22" s="15"/>
      <c r="W22" s="15"/>
      <c r="X22" s="15"/>
      <c r="Y22" s="15"/>
    </row>
    <row r="23" spans="1:25" s="14" customFormat="1" ht="15" customHeight="1">
      <c r="A23" s="22" t="s">
        <v>35</v>
      </c>
      <c r="B23" s="10">
        <v>69.599999999999994</v>
      </c>
      <c r="C23" s="10">
        <v>62.7</v>
      </c>
      <c r="D23" s="10">
        <v>72.099999999999994</v>
      </c>
      <c r="E23" s="10">
        <v>76.2</v>
      </c>
      <c r="F23" s="10">
        <v>85.6</v>
      </c>
      <c r="G23" s="10">
        <v>100.9</v>
      </c>
      <c r="H23" s="10">
        <v>86.8</v>
      </c>
      <c r="I23" s="10">
        <v>88.6</v>
      </c>
      <c r="J23" s="17" t="s">
        <v>11</v>
      </c>
      <c r="K23" s="22" t="s">
        <v>35</v>
      </c>
      <c r="L23" s="10">
        <v>118.5</v>
      </c>
      <c r="M23" s="10">
        <v>156</v>
      </c>
      <c r="N23" s="10">
        <v>81.8</v>
      </c>
      <c r="O23" s="10">
        <v>73.2</v>
      </c>
      <c r="P23" s="10">
        <v>65.7</v>
      </c>
      <c r="Q23" s="10">
        <v>42.7</v>
      </c>
      <c r="R23" s="10">
        <v>65.099999999999994</v>
      </c>
      <c r="S23" s="10">
        <v>61.1</v>
      </c>
      <c r="T23" s="17" t="s">
        <v>11</v>
      </c>
      <c r="V23" s="15"/>
      <c r="W23" s="15"/>
      <c r="X23" s="15"/>
      <c r="Y23" s="15"/>
    </row>
    <row r="24" spans="1:25" s="14" customFormat="1" ht="15" customHeight="1">
      <c r="A24" s="22" t="s">
        <v>36</v>
      </c>
      <c r="B24" s="10">
        <v>1.2</v>
      </c>
      <c r="C24" s="10">
        <v>0.5</v>
      </c>
      <c r="D24" s="10">
        <v>0.7</v>
      </c>
      <c r="E24" s="10">
        <v>0.8</v>
      </c>
      <c r="F24" s="10">
        <v>1.3</v>
      </c>
      <c r="G24" s="10">
        <v>1</v>
      </c>
      <c r="H24" s="10">
        <v>0.5</v>
      </c>
      <c r="I24" s="10">
        <v>0.7</v>
      </c>
      <c r="J24" s="17" t="s">
        <v>27</v>
      </c>
      <c r="K24" s="22" t="s">
        <v>36</v>
      </c>
      <c r="L24" s="10">
        <v>4.0999999999999996</v>
      </c>
      <c r="M24" s="10">
        <v>12.9</v>
      </c>
      <c r="N24" s="10">
        <v>6.6</v>
      </c>
      <c r="O24" s="10">
        <v>5.9</v>
      </c>
      <c r="P24" s="10">
        <v>2</v>
      </c>
      <c r="Q24" s="10">
        <v>1.7</v>
      </c>
      <c r="R24" s="10">
        <v>1.8</v>
      </c>
      <c r="S24" s="10">
        <v>1.5</v>
      </c>
      <c r="T24" s="17" t="s">
        <v>27</v>
      </c>
      <c r="V24" s="15"/>
      <c r="W24" s="15"/>
      <c r="X24" s="15"/>
      <c r="Y24" s="15"/>
    </row>
    <row r="25" spans="1:25" s="14" customFormat="1" ht="15" customHeight="1">
      <c r="A25" s="22" t="s">
        <v>37</v>
      </c>
      <c r="B25" s="10">
        <v>28.4</v>
      </c>
      <c r="C25" s="10">
        <v>14.3</v>
      </c>
      <c r="D25" s="10">
        <v>24.5</v>
      </c>
      <c r="E25" s="10">
        <v>20.399999999999999</v>
      </c>
      <c r="F25" s="10">
        <v>13.4</v>
      </c>
      <c r="G25" s="10">
        <v>12</v>
      </c>
      <c r="H25" s="10">
        <v>17.2</v>
      </c>
      <c r="I25" s="10">
        <v>6.5</v>
      </c>
      <c r="J25" s="17" t="s">
        <v>73</v>
      </c>
      <c r="K25" s="22" t="s">
        <v>37</v>
      </c>
      <c r="L25" s="10">
        <v>87.7</v>
      </c>
      <c r="M25" s="10">
        <v>112.6</v>
      </c>
      <c r="N25" s="10">
        <v>62.7</v>
      </c>
      <c r="O25" s="10">
        <v>50.1</v>
      </c>
      <c r="P25" s="10">
        <v>53.2</v>
      </c>
      <c r="Q25" s="10">
        <v>33.1</v>
      </c>
      <c r="R25" s="10">
        <v>33.799999999999997</v>
      </c>
      <c r="S25" s="10">
        <v>45</v>
      </c>
      <c r="T25" s="17" t="s">
        <v>73</v>
      </c>
      <c r="V25" s="15"/>
      <c r="W25" s="15"/>
      <c r="X25" s="15"/>
      <c r="Y25" s="15"/>
    </row>
    <row r="26" spans="1:25" s="14" customFormat="1" ht="15" customHeight="1">
      <c r="A26" s="21" t="s">
        <v>76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6" t="s">
        <v>12</v>
      </c>
      <c r="K26" s="21" t="s">
        <v>76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16" t="s">
        <v>12</v>
      </c>
      <c r="V26" s="15"/>
      <c r="W26" s="15"/>
      <c r="X26" s="15"/>
      <c r="Y26" s="15"/>
    </row>
    <row r="27" spans="1:25" s="14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16" t="s">
        <v>13</v>
      </c>
      <c r="K27" s="21" t="s">
        <v>81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16" t="s">
        <v>13</v>
      </c>
      <c r="V27" s="15"/>
      <c r="W27" s="15"/>
      <c r="X27" s="15"/>
      <c r="Y27" s="15"/>
    </row>
    <row r="28" spans="1:25" s="14" customFormat="1" ht="15" customHeight="1">
      <c r="A28" s="23" t="s">
        <v>67</v>
      </c>
      <c r="B28" s="27">
        <f t="shared" ref="B28:H28" si="0">B6+B7+B12+B13+B14+B15+B16+B17+B26+B27</f>
        <v>266.8</v>
      </c>
      <c r="C28" s="27">
        <f t="shared" si="0"/>
        <v>187.7</v>
      </c>
      <c r="D28" s="27">
        <f t="shared" si="0"/>
        <v>218.89999999999998</v>
      </c>
      <c r="E28" s="27">
        <f t="shared" si="0"/>
        <v>214.90000000000003</v>
      </c>
      <c r="F28" s="27">
        <f t="shared" si="0"/>
        <v>200.60000000000002</v>
      </c>
      <c r="G28" s="27">
        <f t="shared" si="0"/>
        <v>247.39999999999998</v>
      </c>
      <c r="H28" s="27">
        <f t="shared" si="0"/>
        <v>210.79999999999998</v>
      </c>
      <c r="I28" s="27">
        <f>I6+I7+I12+I13+I14+I15+I16+I17+I26+I27</f>
        <v>194.29999999999998</v>
      </c>
      <c r="J28" s="19" t="s">
        <v>66</v>
      </c>
      <c r="K28" s="23" t="s">
        <v>67</v>
      </c>
      <c r="L28" s="27">
        <f t="shared" ref="L28:P28" si="1">L6+L7+L12+L13+L14+L15+L16+L17+L26+L27</f>
        <v>543.30000000000007</v>
      </c>
      <c r="M28" s="27">
        <f t="shared" si="1"/>
        <v>576.5</v>
      </c>
      <c r="N28" s="27">
        <f t="shared" si="1"/>
        <v>384</v>
      </c>
      <c r="O28" s="27">
        <f t="shared" si="1"/>
        <v>369.49999999999994</v>
      </c>
      <c r="P28" s="27">
        <f t="shared" si="1"/>
        <v>363.3</v>
      </c>
      <c r="Q28" s="27">
        <f>Q6+Q7+Q12+Q13+Q14+Q15+Q16+Q17+Q26+Q27</f>
        <v>252.60000000000002</v>
      </c>
      <c r="R28" s="27">
        <f>R6+R7+R12+R13+R14+R15+R16+R17+R26+R27</f>
        <v>315.90000000000003</v>
      </c>
      <c r="S28" s="27">
        <f t="shared" ref="S28" si="2">S6+S7+S12+S13+S14+S15+S16+S17+S26+S27</f>
        <v>265.2</v>
      </c>
      <c r="T28" s="19" t="s">
        <v>66</v>
      </c>
      <c r="V28" s="15"/>
      <c r="W28" s="15"/>
      <c r="X28" s="15"/>
      <c r="Y28" s="15"/>
    </row>
    <row r="29" spans="1:25" ht="15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9" t="s">
        <v>65</v>
      </c>
      <c r="L29" s="312"/>
      <c r="M29" s="312"/>
      <c r="N29" s="312"/>
      <c r="O29" s="312"/>
      <c r="P29" s="318" t="s">
        <v>111</v>
      </c>
      <c r="Q29" s="318"/>
      <c r="R29" s="318"/>
      <c r="S29" s="318"/>
      <c r="T29" s="321"/>
    </row>
    <row r="30" spans="1:25" ht="15" customHeight="1">
      <c r="A30" s="243" t="s">
        <v>292</v>
      </c>
      <c r="B30" s="243"/>
      <c r="C30" s="243"/>
      <c r="D30" s="243"/>
      <c r="F30" s="244" t="s">
        <v>293</v>
      </c>
      <c r="G30" s="244"/>
      <c r="H30" s="244"/>
      <c r="I30" s="244"/>
      <c r="J30" s="244"/>
      <c r="K30" s="243" t="s">
        <v>292</v>
      </c>
      <c r="L30" s="243"/>
      <c r="M30" s="243"/>
      <c r="N30" s="243"/>
      <c r="O30" s="243"/>
      <c r="P30" s="319" t="s">
        <v>293</v>
      </c>
      <c r="Q30" s="320"/>
      <c r="R30" s="320"/>
      <c r="S30" s="320"/>
      <c r="T30" s="320"/>
    </row>
  </sheetData>
  <mergeCells count="12">
    <mergeCell ref="A30:D30"/>
    <mergeCell ref="F30:J30"/>
    <mergeCell ref="K30:O30"/>
    <mergeCell ref="P30:T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0" orientation="landscape" useFirstPageNumber="1" horizontalDpi="4294967294" verticalDpi="4294967294" r:id="rId1"/>
  <headerFooter>
    <oddHeader>&amp;L&amp;"+,Regular"&amp;7PCBS: National Accounts at Current and Constant Prices 1994-2012.&amp;R&amp;"Simplified Arabic,Regular"&amp;7&amp;K00+000ء&amp;K01+000PCBS: الحسابات القومية بالاسعار الجارية والثابتة 1994-2012</oddHeader>
    <oddFooter xml:space="preserve">&amp;C&amp;9 &amp;P
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X30"/>
  <sheetViews>
    <sheetView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9" width="7.625" customWidth="1"/>
    <col min="10" max="10" width="31.625" customWidth="1"/>
    <col min="11" max="11" width="30.625" customWidth="1"/>
    <col min="12" max="19" width="7.625" customWidth="1"/>
    <col min="20" max="20" width="31.625" customWidth="1"/>
    <col min="21" max="22" width="9.375" bestFit="1" customWidth="1"/>
  </cols>
  <sheetData>
    <row r="1" spans="1:24" ht="20.100000000000001" customHeight="1">
      <c r="A1" s="239" t="s">
        <v>298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299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4" ht="31.5" customHeight="1">
      <c r="A2" s="240" t="s">
        <v>300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301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4" ht="17.2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4"/>
      <c r="S4" s="97"/>
      <c r="T4" s="315" t="s">
        <v>291</v>
      </c>
    </row>
    <row r="5" spans="1:24" ht="1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4" s="14" customFormat="1" ht="15" customHeight="1">
      <c r="A6" s="20" t="s">
        <v>78</v>
      </c>
      <c r="B6" s="322">
        <v>0</v>
      </c>
      <c r="C6" s="322">
        <v>0</v>
      </c>
      <c r="D6" s="322">
        <v>0</v>
      </c>
      <c r="E6" s="322">
        <v>0</v>
      </c>
      <c r="F6" s="322">
        <v>0</v>
      </c>
      <c r="G6" s="322">
        <v>0</v>
      </c>
      <c r="H6" s="322">
        <v>0</v>
      </c>
      <c r="I6" s="322">
        <v>0</v>
      </c>
      <c r="J6" s="16" t="s">
        <v>23</v>
      </c>
      <c r="K6" s="20" t="s">
        <v>78</v>
      </c>
      <c r="L6" s="322">
        <v>0</v>
      </c>
      <c r="M6" s="322">
        <v>0</v>
      </c>
      <c r="N6" s="322">
        <v>0</v>
      </c>
      <c r="O6" s="322">
        <v>0</v>
      </c>
      <c r="P6" s="322">
        <v>0</v>
      </c>
      <c r="Q6" s="322">
        <v>0</v>
      </c>
      <c r="R6" s="322">
        <v>0</v>
      </c>
      <c r="S6" s="322">
        <v>0</v>
      </c>
      <c r="T6" s="16" t="s">
        <v>23</v>
      </c>
      <c r="U6" s="15"/>
      <c r="V6" s="15"/>
      <c r="W6" s="15"/>
      <c r="X6" s="15"/>
    </row>
    <row r="7" spans="1:24" s="14" customFormat="1" ht="24.95" customHeight="1">
      <c r="A7" s="21" t="s">
        <v>79</v>
      </c>
      <c r="B7" s="322">
        <v>361.09999999999997</v>
      </c>
      <c r="C7" s="322">
        <v>347.9</v>
      </c>
      <c r="D7" s="322">
        <v>185.4</v>
      </c>
      <c r="E7" s="322">
        <v>293.3</v>
      </c>
      <c r="F7" s="322">
        <v>282.29999999999995</v>
      </c>
      <c r="G7" s="322">
        <v>275.8</v>
      </c>
      <c r="H7" s="322">
        <v>175.3</v>
      </c>
      <c r="I7" s="322">
        <v>226.2</v>
      </c>
      <c r="J7" s="16" t="s">
        <v>2</v>
      </c>
      <c r="K7" s="21" t="s">
        <v>79</v>
      </c>
      <c r="L7" s="322">
        <v>1229</v>
      </c>
      <c r="M7" s="322">
        <v>1214.8</v>
      </c>
      <c r="N7" s="322">
        <v>871.90000000000009</v>
      </c>
      <c r="O7" s="322">
        <v>743.9</v>
      </c>
      <c r="P7" s="322">
        <v>582.4</v>
      </c>
      <c r="Q7" s="322">
        <v>463.3</v>
      </c>
      <c r="R7" s="322">
        <v>379.50000000000006</v>
      </c>
      <c r="S7" s="322">
        <v>460</v>
      </c>
      <c r="T7" s="16" t="s">
        <v>2</v>
      </c>
      <c r="U7" s="15"/>
      <c r="V7" s="15"/>
      <c r="W7" s="15"/>
      <c r="X7" s="15"/>
    </row>
    <row r="8" spans="1:24" s="14" customFormat="1" ht="15" customHeight="1">
      <c r="A8" s="22" t="s">
        <v>80</v>
      </c>
      <c r="B8" s="323">
        <v>10.8</v>
      </c>
      <c r="C8" s="323">
        <v>9.1</v>
      </c>
      <c r="D8" s="323">
        <v>11.3</v>
      </c>
      <c r="E8" s="323">
        <v>14.1</v>
      </c>
      <c r="F8" s="323">
        <v>33</v>
      </c>
      <c r="G8" s="323">
        <v>20.9</v>
      </c>
      <c r="H8" s="323">
        <v>12.9</v>
      </c>
      <c r="I8" s="323">
        <v>7.2</v>
      </c>
      <c r="J8" s="17" t="s">
        <v>3</v>
      </c>
      <c r="K8" s="22" t="s">
        <v>80</v>
      </c>
      <c r="L8" s="323">
        <v>33.5</v>
      </c>
      <c r="M8" s="323">
        <v>62.800000000000004</v>
      </c>
      <c r="N8" s="323">
        <v>23.7</v>
      </c>
      <c r="O8" s="323">
        <v>35.1</v>
      </c>
      <c r="P8" s="323">
        <v>17.700000000000003</v>
      </c>
      <c r="Q8" s="323">
        <v>4.5999999999999996</v>
      </c>
      <c r="R8" s="323">
        <v>13</v>
      </c>
      <c r="S8" s="323">
        <v>12.799999999999999</v>
      </c>
      <c r="T8" s="17" t="s">
        <v>3</v>
      </c>
      <c r="U8" s="15"/>
      <c r="V8" s="15"/>
      <c r="W8" s="15"/>
      <c r="X8" s="15"/>
    </row>
    <row r="9" spans="1:24" s="14" customFormat="1" ht="15" customHeight="1">
      <c r="A9" s="22" t="s">
        <v>4</v>
      </c>
      <c r="B9" s="323">
        <v>280</v>
      </c>
      <c r="C9" s="323">
        <v>338.4</v>
      </c>
      <c r="D9" s="323">
        <v>169.4</v>
      </c>
      <c r="E9" s="323">
        <v>278.8</v>
      </c>
      <c r="F9" s="323">
        <v>248.2</v>
      </c>
      <c r="G9" s="323">
        <v>253.20000000000002</v>
      </c>
      <c r="H9" s="323">
        <v>162</v>
      </c>
      <c r="I9" s="323">
        <v>216.9</v>
      </c>
      <c r="J9" s="17" t="s">
        <v>24</v>
      </c>
      <c r="K9" s="22" t="s">
        <v>4</v>
      </c>
      <c r="L9" s="323">
        <v>1082.3</v>
      </c>
      <c r="M9" s="323">
        <v>998.7</v>
      </c>
      <c r="N9" s="323">
        <v>717.7</v>
      </c>
      <c r="O9" s="323">
        <v>594.79999999999995</v>
      </c>
      <c r="P9" s="323">
        <v>480</v>
      </c>
      <c r="Q9" s="323">
        <v>399.9</v>
      </c>
      <c r="R9" s="323">
        <v>315.10000000000002</v>
      </c>
      <c r="S9" s="323">
        <v>365.2</v>
      </c>
      <c r="T9" s="17" t="s">
        <v>24</v>
      </c>
      <c r="U9" s="15"/>
      <c r="V9" s="15"/>
      <c r="W9" s="15"/>
      <c r="X9" s="15"/>
    </row>
    <row r="10" spans="1:24" s="14" customFormat="1" ht="24.95" customHeight="1">
      <c r="A10" s="22" t="s">
        <v>75</v>
      </c>
      <c r="B10" s="323">
        <v>69.599999999999994</v>
      </c>
      <c r="C10" s="323">
        <v>0</v>
      </c>
      <c r="D10" s="323">
        <v>4.5</v>
      </c>
      <c r="E10" s="323">
        <v>0.2</v>
      </c>
      <c r="F10" s="323">
        <v>0.2</v>
      </c>
      <c r="G10" s="323">
        <v>0.7</v>
      </c>
      <c r="H10" s="323">
        <v>0.3</v>
      </c>
      <c r="I10" s="323">
        <v>1.9</v>
      </c>
      <c r="J10" s="17" t="s">
        <v>64</v>
      </c>
      <c r="K10" s="22" t="s">
        <v>75</v>
      </c>
      <c r="L10" s="323">
        <v>104.80000000000001</v>
      </c>
      <c r="M10" s="323">
        <v>140.6</v>
      </c>
      <c r="N10" s="323">
        <v>124</v>
      </c>
      <c r="O10" s="323">
        <v>105.3</v>
      </c>
      <c r="P10" s="323">
        <v>81.8</v>
      </c>
      <c r="Q10" s="323">
        <v>58.3</v>
      </c>
      <c r="R10" s="323">
        <v>49.1</v>
      </c>
      <c r="S10" s="323">
        <v>80.599999999999994</v>
      </c>
      <c r="T10" s="17" t="s">
        <v>64</v>
      </c>
      <c r="U10" s="15"/>
      <c r="V10" s="15"/>
      <c r="W10" s="15"/>
      <c r="X10" s="15"/>
    </row>
    <row r="11" spans="1:24" s="14" customFormat="1" ht="32.1" customHeight="1">
      <c r="A11" s="22" t="s">
        <v>28</v>
      </c>
      <c r="B11" s="323">
        <v>0.7</v>
      </c>
      <c r="C11" s="323">
        <v>0.4</v>
      </c>
      <c r="D11" s="323">
        <v>0.2</v>
      </c>
      <c r="E11" s="323">
        <v>0.2</v>
      </c>
      <c r="F11" s="323">
        <v>0.9</v>
      </c>
      <c r="G11" s="323">
        <v>1</v>
      </c>
      <c r="H11" s="323">
        <v>0.1</v>
      </c>
      <c r="I11" s="323">
        <v>0.2</v>
      </c>
      <c r="J11" s="17" t="s">
        <v>74</v>
      </c>
      <c r="K11" s="22" t="s">
        <v>28</v>
      </c>
      <c r="L11" s="323">
        <v>8.4</v>
      </c>
      <c r="M11" s="323">
        <v>12.700000000000001</v>
      </c>
      <c r="N11" s="323">
        <v>6.5</v>
      </c>
      <c r="O11" s="323">
        <v>8.6999999999999993</v>
      </c>
      <c r="P11" s="323">
        <v>2.9</v>
      </c>
      <c r="Q11" s="323">
        <v>0.5</v>
      </c>
      <c r="R11" s="323">
        <v>2.2999999999999998</v>
      </c>
      <c r="S11" s="323">
        <v>1.4</v>
      </c>
      <c r="T11" s="17" t="s">
        <v>74</v>
      </c>
      <c r="U11" s="15"/>
      <c r="V11" s="15"/>
      <c r="W11" s="15"/>
      <c r="X11" s="15"/>
    </row>
    <row r="12" spans="1:24" s="14" customFormat="1" ht="15" customHeight="1">
      <c r="A12" s="21" t="s">
        <v>5</v>
      </c>
      <c r="B12" s="322">
        <v>72.7</v>
      </c>
      <c r="C12" s="322">
        <v>65.7</v>
      </c>
      <c r="D12" s="322">
        <v>58.7</v>
      </c>
      <c r="E12" s="322">
        <v>109.7</v>
      </c>
      <c r="F12" s="322">
        <v>76.900000000000006</v>
      </c>
      <c r="G12" s="322">
        <v>55.3</v>
      </c>
      <c r="H12" s="322">
        <v>43.900000000000006</v>
      </c>
      <c r="I12" s="322">
        <v>45.2</v>
      </c>
      <c r="J12" s="16" t="s">
        <v>6</v>
      </c>
      <c r="K12" s="21" t="s">
        <v>5</v>
      </c>
      <c r="L12" s="322">
        <v>209.1</v>
      </c>
      <c r="M12" s="322">
        <v>163.80000000000001</v>
      </c>
      <c r="N12" s="322">
        <v>110</v>
      </c>
      <c r="O12" s="322">
        <v>77.5</v>
      </c>
      <c r="P12" s="322">
        <v>74.199999999999989</v>
      </c>
      <c r="Q12" s="322">
        <v>111.5</v>
      </c>
      <c r="R12" s="322">
        <v>106.3</v>
      </c>
      <c r="S12" s="322">
        <v>111.9</v>
      </c>
      <c r="T12" s="16" t="s">
        <v>6</v>
      </c>
      <c r="U12" s="15"/>
      <c r="V12" s="15"/>
      <c r="W12" s="15"/>
      <c r="X12" s="15"/>
    </row>
    <row r="13" spans="1:24" s="14" customFormat="1" ht="24" customHeight="1">
      <c r="A13" s="21" t="s">
        <v>77</v>
      </c>
      <c r="B13" s="322">
        <v>172.5</v>
      </c>
      <c r="C13" s="322">
        <v>119.6</v>
      </c>
      <c r="D13" s="322">
        <v>121.5</v>
      </c>
      <c r="E13" s="322">
        <v>110.6</v>
      </c>
      <c r="F13" s="322">
        <v>144.30000000000001</v>
      </c>
      <c r="G13" s="322">
        <v>101.39999999999999</v>
      </c>
      <c r="H13" s="322">
        <v>44.6</v>
      </c>
      <c r="I13" s="322">
        <v>82.6</v>
      </c>
      <c r="J13" s="16" t="s">
        <v>88</v>
      </c>
      <c r="K13" s="21" t="s">
        <v>77</v>
      </c>
      <c r="L13" s="322">
        <v>1425.2</v>
      </c>
      <c r="M13" s="322">
        <v>1279.8</v>
      </c>
      <c r="N13" s="322">
        <v>891.4</v>
      </c>
      <c r="O13" s="322">
        <v>638.5</v>
      </c>
      <c r="P13" s="322">
        <v>447.20000000000005</v>
      </c>
      <c r="Q13" s="322">
        <v>240.2</v>
      </c>
      <c r="R13" s="322">
        <v>199.6</v>
      </c>
      <c r="S13" s="322">
        <v>129</v>
      </c>
      <c r="T13" s="16" t="s">
        <v>88</v>
      </c>
      <c r="U13" s="15"/>
      <c r="V13" s="15"/>
      <c r="W13" s="15"/>
      <c r="X13" s="15"/>
    </row>
    <row r="14" spans="1:24" s="14" customFormat="1" ht="15" customHeight="1">
      <c r="A14" s="21" t="s">
        <v>82</v>
      </c>
      <c r="B14" s="322">
        <v>16</v>
      </c>
      <c r="C14" s="322">
        <v>10.4</v>
      </c>
      <c r="D14" s="322">
        <v>4.0999999999999996</v>
      </c>
      <c r="E14" s="322">
        <v>13.5</v>
      </c>
      <c r="F14" s="322">
        <v>15.6</v>
      </c>
      <c r="G14" s="322">
        <v>8.5</v>
      </c>
      <c r="H14" s="322">
        <v>14</v>
      </c>
      <c r="I14" s="322">
        <v>11.7</v>
      </c>
      <c r="J14" s="16" t="s">
        <v>25</v>
      </c>
      <c r="K14" s="21" t="s">
        <v>82</v>
      </c>
      <c r="L14" s="322">
        <v>87.1</v>
      </c>
      <c r="M14" s="322">
        <v>55.4</v>
      </c>
      <c r="N14" s="322">
        <v>59.9</v>
      </c>
      <c r="O14" s="322">
        <v>49.1</v>
      </c>
      <c r="P14" s="322">
        <v>40</v>
      </c>
      <c r="Q14" s="322">
        <v>25.900000000000002</v>
      </c>
      <c r="R14" s="322">
        <v>16.100000000000001</v>
      </c>
      <c r="S14" s="322">
        <v>28.9</v>
      </c>
      <c r="T14" s="16" t="s">
        <v>25</v>
      </c>
      <c r="U14" s="15"/>
      <c r="V14" s="15"/>
      <c r="W14" s="15"/>
      <c r="X14" s="15"/>
    </row>
    <row r="15" spans="1:24" s="14" customFormat="1" ht="15" customHeight="1">
      <c r="A15" s="21" t="s">
        <v>29</v>
      </c>
      <c r="B15" s="322">
        <v>0</v>
      </c>
      <c r="C15" s="322">
        <v>0</v>
      </c>
      <c r="D15" s="322">
        <v>0</v>
      </c>
      <c r="E15" s="322">
        <v>0</v>
      </c>
      <c r="F15" s="322">
        <v>0</v>
      </c>
      <c r="G15" s="322">
        <v>0</v>
      </c>
      <c r="H15" s="322">
        <v>0</v>
      </c>
      <c r="I15" s="322">
        <v>0</v>
      </c>
      <c r="J15" s="16" t="s">
        <v>68</v>
      </c>
      <c r="K15" s="21" t="s">
        <v>29</v>
      </c>
      <c r="L15" s="322">
        <v>0</v>
      </c>
      <c r="M15" s="322">
        <v>0</v>
      </c>
      <c r="N15" s="322">
        <v>0</v>
      </c>
      <c r="O15" s="322">
        <v>0</v>
      </c>
      <c r="P15" s="322">
        <v>0</v>
      </c>
      <c r="Q15" s="322">
        <v>0</v>
      </c>
      <c r="R15" s="322">
        <v>0</v>
      </c>
      <c r="S15" s="322">
        <v>0</v>
      </c>
      <c r="T15" s="16" t="s">
        <v>68</v>
      </c>
      <c r="U15" s="15"/>
      <c r="V15" s="15"/>
      <c r="W15" s="15"/>
      <c r="X15" s="15"/>
    </row>
    <row r="16" spans="1:24" s="14" customFormat="1" ht="15" customHeight="1">
      <c r="A16" s="21" t="s">
        <v>30</v>
      </c>
      <c r="B16" s="322">
        <v>183.4</v>
      </c>
      <c r="C16" s="322">
        <v>161.4</v>
      </c>
      <c r="D16" s="322">
        <v>135.1</v>
      </c>
      <c r="E16" s="322">
        <v>127.10000000000001</v>
      </c>
      <c r="F16" s="322">
        <v>90.7</v>
      </c>
      <c r="G16" s="322">
        <v>64</v>
      </c>
      <c r="H16" s="322">
        <v>64.2</v>
      </c>
      <c r="I16" s="322">
        <v>29.7</v>
      </c>
      <c r="J16" s="16" t="s">
        <v>26</v>
      </c>
      <c r="K16" s="21" t="s">
        <v>30</v>
      </c>
      <c r="L16" s="322">
        <v>625.69999999999993</v>
      </c>
      <c r="M16" s="322">
        <v>592.29999999999995</v>
      </c>
      <c r="N16" s="322">
        <v>523</v>
      </c>
      <c r="O16" s="322">
        <v>452.8</v>
      </c>
      <c r="P16" s="322">
        <v>505.7</v>
      </c>
      <c r="Q16" s="322">
        <v>310.8</v>
      </c>
      <c r="R16" s="322">
        <v>246.6</v>
      </c>
      <c r="S16" s="322">
        <v>107.9</v>
      </c>
      <c r="T16" s="16" t="s">
        <v>26</v>
      </c>
      <c r="U16" s="15"/>
      <c r="V16" s="15"/>
      <c r="W16" s="15"/>
      <c r="X16" s="15"/>
    </row>
    <row r="17" spans="1:24" s="14" customFormat="1" ht="15" customHeight="1">
      <c r="A17" s="21" t="s">
        <v>7</v>
      </c>
      <c r="B17" s="322">
        <v>79.599999999999994</v>
      </c>
      <c r="C17" s="322">
        <v>89.7</v>
      </c>
      <c r="D17" s="322">
        <v>50.79999999999999</v>
      </c>
      <c r="E17" s="322">
        <v>98.500000000000014</v>
      </c>
      <c r="F17" s="322">
        <v>112.69999999999999</v>
      </c>
      <c r="G17" s="322">
        <v>44</v>
      </c>
      <c r="H17" s="322">
        <v>63.500000000000014</v>
      </c>
      <c r="I17" s="322">
        <v>53.4</v>
      </c>
      <c r="J17" s="16" t="s">
        <v>8</v>
      </c>
      <c r="K17" s="21" t="s">
        <v>7</v>
      </c>
      <c r="L17" s="322">
        <v>477.50000000000006</v>
      </c>
      <c r="M17" s="322">
        <v>401.2</v>
      </c>
      <c r="N17" s="322">
        <v>280.20000000000005</v>
      </c>
      <c r="O17" s="322">
        <v>253.3</v>
      </c>
      <c r="P17" s="322">
        <v>231.70000000000002</v>
      </c>
      <c r="Q17" s="322">
        <v>119.79999999999998</v>
      </c>
      <c r="R17" s="322">
        <v>87.800000000000011</v>
      </c>
      <c r="S17" s="322">
        <v>81.600000000000009</v>
      </c>
      <c r="T17" s="16" t="s">
        <v>8</v>
      </c>
      <c r="U17" s="15"/>
      <c r="V17" s="15"/>
      <c r="W17" s="15"/>
      <c r="X17" s="15"/>
    </row>
    <row r="18" spans="1:24" s="14" customFormat="1" ht="27.95" customHeight="1">
      <c r="A18" s="22" t="s">
        <v>31</v>
      </c>
      <c r="B18" s="323">
        <v>9.3000000000000007</v>
      </c>
      <c r="C18" s="323">
        <v>13.7</v>
      </c>
      <c r="D18" s="323">
        <v>2.6</v>
      </c>
      <c r="E18" s="323">
        <v>10.6</v>
      </c>
      <c r="F18" s="323">
        <v>5.8</v>
      </c>
      <c r="G18" s="323">
        <v>9</v>
      </c>
      <c r="H18" s="323">
        <v>6.2</v>
      </c>
      <c r="I18" s="323">
        <v>1.8</v>
      </c>
      <c r="J18" s="17" t="s">
        <v>69</v>
      </c>
      <c r="K18" s="22" t="s">
        <v>31</v>
      </c>
      <c r="L18" s="323">
        <v>72.900000000000006</v>
      </c>
      <c r="M18" s="323">
        <v>70.8</v>
      </c>
      <c r="N18" s="323">
        <v>48.6</v>
      </c>
      <c r="O18" s="323">
        <v>37.5</v>
      </c>
      <c r="P18" s="323">
        <v>32.6</v>
      </c>
      <c r="Q18" s="323">
        <v>33.9</v>
      </c>
      <c r="R18" s="323">
        <v>15.1</v>
      </c>
      <c r="S18" s="323">
        <v>9.9</v>
      </c>
      <c r="T18" s="17" t="s">
        <v>69</v>
      </c>
      <c r="U18" s="15"/>
      <c r="V18" s="15"/>
      <c r="W18" s="15"/>
      <c r="X18" s="15"/>
    </row>
    <row r="19" spans="1:24" s="14" customFormat="1" ht="15" customHeight="1">
      <c r="A19" s="22" t="s">
        <v>32</v>
      </c>
      <c r="B19" s="323">
        <v>10.8</v>
      </c>
      <c r="C19" s="323">
        <v>2.1</v>
      </c>
      <c r="D19" s="323">
        <v>4.5999999999999996</v>
      </c>
      <c r="E19" s="323">
        <v>18.3</v>
      </c>
      <c r="F19" s="323">
        <v>50.7</v>
      </c>
      <c r="G19" s="323">
        <v>12.4</v>
      </c>
      <c r="H19" s="323">
        <v>28.6</v>
      </c>
      <c r="I19" s="323">
        <v>29.4</v>
      </c>
      <c r="J19" s="17" t="s">
        <v>70</v>
      </c>
      <c r="K19" s="22" t="s">
        <v>32</v>
      </c>
      <c r="L19" s="323">
        <v>31.3</v>
      </c>
      <c r="M19" s="323">
        <v>29.3</v>
      </c>
      <c r="N19" s="323">
        <v>14.9</v>
      </c>
      <c r="O19" s="323">
        <v>11.4</v>
      </c>
      <c r="P19" s="323">
        <v>48.8</v>
      </c>
      <c r="Q19" s="323">
        <v>7.2</v>
      </c>
      <c r="R19" s="323">
        <v>6.8</v>
      </c>
      <c r="S19" s="323">
        <v>5.5</v>
      </c>
      <c r="T19" s="17" t="s">
        <v>70</v>
      </c>
      <c r="U19" s="15"/>
      <c r="V19" s="15"/>
      <c r="W19" s="15"/>
      <c r="X19" s="15"/>
    </row>
    <row r="20" spans="1:24" s="14" customFormat="1" ht="24.95" customHeight="1">
      <c r="A20" s="22" t="s">
        <v>33</v>
      </c>
      <c r="B20" s="323">
        <v>12.9</v>
      </c>
      <c r="C20" s="323">
        <v>9.3000000000000007</v>
      </c>
      <c r="D20" s="323">
        <v>16.2</v>
      </c>
      <c r="E20" s="323">
        <v>27.3</v>
      </c>
      <c r="F20" s="323">
        <v>12.8</v>
      </c>
      <c r="G20" s="323">
        <v>10.899999999999999</v>
      </c>
      <c r="H20" s="323">
        <v>15.1</v>
      </c>
      <c r="I20" s="323">
        <v>17.2</v>
      </c>
      <c r="J20" s="17" t="s">
        <v>71</v>
      </c>
      <c r="K20" s="22" t="s">
        <v>33</v>
      </c>
      <c r="L20" s="323">
        <v>114.6</v>
      </c>
      <c r="M20" s="323">
        <v>95.899999999999991</v>
      </c>
      <c r="N20" s="323">
        <v>72</v>
      </c>
      <c r="O20" s="323">
        <v>45.5</v>
      </c>
      <c r="P20" s="323">
        <v>37.799999999999997</v>
      </c>
      <c r="Q20" s="323">
        <v>14.1</v>
      </c>
      <c r="R20" s="323">
        <v>23.599999999999998</v>
      </c>
      <c r="S20" s="323">
        <v>24.700000000000003</v>
      </c>
      <c r="T20" s="17" t="s">
        <v>71</v>
      </c>
      <c r="U20" s="15"/>
      <c r="V20" s="15"/>
      <c r="W20" s="15"/>
      <c r="X20" s="15"/>
    </row>
    <row r="21" spans="1:24" s="14" customFormat="1" ht="24.95" customHeight="1">
      <c r="A21" s="22" t="s">
        <v>34</v>
      </c>
      <c r="B21" s="323">
        <v>20.3</v>
      </c>
      <c r="C21" s="323">
        <v>5.3000000000000007</v>
      </c>
      <c r="D21" s="323">
        <v>4.2</v>
      </c>
      <c r="E21" s="323">
        <v>7.5</v>
      </c>
      <c r="F21" s="323">
        <v>7.1</v>
      </c>
      <c r="G21" s="323">
        <v>7.9</v>
      </c>
      <c r="H21" s="323">
        <v>7.2</v>
      </c>
      <c r="I21" s="323">
        <v>1.5</v>
      </c>
      <c r="J21" s="17" t="s">
        <v>72</v>
      </c>
      <c r="K21" s="22" t="s">
        <v>34</v>
      </c>
      <c r="L21" s="323">
        <v>54.5</v>
      </c>
      <c r="M21" s="323">
        <v>77.400000000000006</v>
      </c>
      <c r="N21" s="323">
        <v>26.8</v>
      </c>
      <c r="O21" s="323">
        <v>26.2</v>
      </c>
      <c r="P21" s="323">
        <v>14.7</v>
      </c>
      <c r="Q21" s="323">
        <v>8.6</v>
      </c>
      <c r="R21" s="323">
        <v>5.6</v>
      </c>
      <c r="S21" s="323">
        <v>8.3000000000000007</v>
      </c>
      <c r="T21" s="17" t="s">
        <v>72</v>
      </c>
      <c r="U21" s="15"/>
      <c r="V21" s="15"/>
      <c r="W21" s="15"/>
      <c r="X21" s="15"/>
    </row>
    <row r="22" spans="1:24" s="14" customFormat="1" ht="15" customHeight="1">
      <c r="A22" s="22" t="s">
        <v>9</v>
      </c>
      <c r="B22" s="323">
        <v>14.8</v>
      </c>
      <c r="C22" s="323">
        <v>21.6</v>
      </c>
      <c r="D22" s="323">
        <v>11.2</v>
      </c>
      <c r="E22" s="323">
        <v>15.2</v>
      </c>
      <c r="F22" s="323">
        <v>4.8</v>
      </c>
      <c r="G22" s="323">
        <v>2.7</v>
      </c>
      <c r="H22" s="323">
        <v>0.9</v>
      </c>
      <c r="I22" s="323">
        <v>0.7</v>
      </c>
      <c r="J22" s="17" t="s">
        <v>10</v>
      </c>
      <c r="K22" s="22" t="s">
        <v>9</v>
      </c>
      <c r="L22" s="323">
        <v>103.4</v>
      </c>
      <c r="M22" s="323">
        <v>48.6</v>
      </c>
      <c r="N22" s="323">
        <v>66.400000000000006</v>
      </c>
      <c r="O22" s="323">
        <v>84.7</v>
      </c>
      <c r="P22" s="323">
        <v>65.400000000000006</v>
      </c>
      <c r="Q22" s="323">
        <v>27.2</v>
      </c>
      <c r="R22" s="323">
        <v>12.8</v>
      </c>
      <c r="S22" s="323">
        <v>13.4</v>
      </c>
      <c r="T22" s="17" t="s">
        <v>10</v>
      </c>
      <c r="U22" s="15"/>
      <c r="V22" s="15"/>
      <c r="W22" s="15"/>
      <c r="X22" s="15"/>
    </row>
    <row r="23" spans="1:24" s="14" customFormat="1" ht="15" customHeight="1">
      <c r="A23" s="22" t="s">
        <v>35</v>
      </c>
      <c r="B23" s="323">
        <v>5.8</v>
      </c>
      <c r="C23" s="323">
        <v>18.899999999999999</v>
      </c>
      <c r="D23" s="323">
        <v>9.8000000000000007</v>
      </c>
      <c r="E23" s="323">
        <v>17.5</v>
      </c>
      <c r="F23" s="323">
        <v>11.9</v>
      </c>
      <c r="G23" s="323">
        <v>1</v>
      </c>
      <c r="H23" s="323">
        <v>2.6</v>
      </c>
      <c r="I23" s="323">
        <v>0.79999999999999993</v>
      </c>
      <c r="J23" s="17" t="s">
        <v>11</v>
      </c>
      <c r="K23" s="22" t="s">
        <v>35</v>
      </c>
      <c r="L23" s="323">
        <v>44.7</v>
      </c>
      <c r="M23" s="323">
        <v>26.4</v>
      </c>
      <c r="N23" s="323">
        <v>12.9</v>
      </c>
      <c r="O23" s="323">
        <v>13.7</v>
      </c>
      <c r="P23" s="323">
        <v>16.200000000000003</v>
      </c>
      <c r="Q23" s="323">
        <v>11.6</v>
      </c>
      <c r="R23" s="323">
        <v>10.9</v>
      </c>
      <c r="S23" s="323">
        <v>11.7</v>
      </c>
      <c r="T23" s="17" t="s">
        <v>11</v>
      </c>
      <c r="U23" s="15"/>
      <c r="V23" s="15"/>
      <c r="W23" s="15"/>
      <c r="X23" s="15"/>
    </row>
    <row r="24" spans="1:24" s="14" customFormat="1" ht="15" customHeight="1">
      <c r="A24" s="22" t="s">
        <v>36</v>
      </c>
      <c r="B24" s="323">
        <v>3.6999999999999997</v>
      </c>
      <c r="C24" s="323">
        <v>1.5</v>
      </c>
      <c r="D24" s="323">
        <v>1.3</v>
      </c>
      <c r="E24" s="323">
        <v>0.7</v>
      </c>
      <c r="F24" s="323">
        <v>1.6</v>
      </c>
      <c r="G24" s="323">
        <v>0.7</v>
      </c>
      <c r="H24" s="323">
        <v>0.7</v>
      </c>
      <c r="I24" s="323">
        <v>0.79999999999999993</v>
      </c>
      <c r="J24" s="17" t="s">
        <v>27</v>
      </c>
      <c r="K24" s="22" t="s">
        <v>36</v>
      </c>
      <c r="L24" s="323">
        <v>32.299999999999997</v>
      </c>
      <c r="M24" s="323">
        <v>33.699999999999996</v>
      </c>
      <c r="N24" s="323">
        <v>13.8</v>
      </c>
      <c r="O24" s="323">
        <v>12</v>
      </c>
      <c r="P24" s="323">
        <v>8.8000000000000007</v>
      </c>
      <c r="Q24" s="323">
        <v>8.1</v>
      </c>
      <c r="R24" s="323">
        <v>4</v>
      </c>
      <c r="S24" s="323">
        <v>5.7</v>
      </c>
      <c r="T24" s="17" t="s">
        <v>27</v>
      </c>
      <c r="U24" s="15"/>
      <c r="V24" s="15"/>
      <c r="W24" s="15"/>
      <c r="X24" s="15"/>
    </row>
    <row r="25" spans="1:24" s="14" customFormat="1" ht="15" customHeight="1">
      <c r="A25" s="22" t="s">
        <v>37</v>
      </c>
      <c r="B25" s="323">
        <v>2</v>
      </c>
      <c r="C25" s="323">
        <v>17.3</v>
      </c>
      <c r="D25" s="323">
        <v>0.9</v>
      </c>
      <c r="E25" s="323">
        <v>1.4</v>
      </c>
      <c r="F25" s="323">
        <v>18</v>
      </c>
      <c r="G25" s="323">
        <v>-0.6</v>
      </c>
      <c r="H25" s="323">
        <v>2.2000000000000002</v>
      </c>
      <c r="I25" s="323">
        <v>1.2</v>
      </c>
      <c r="J25" s="17" t="s">
        <v>73</v>
      </c>
      <c r="K25" s="22" t="s">
        <v>37</v>
      </c>
      <c r="L25" s="323">
        <v>23.8</v>
      </c>
      <c r="M25" s="323">
        <v>19.100000000000001</v>
      </c>
      <c r="N25" s="323">
        <v>24.799999999999997</v>
      </c>
      <c r="O25" s="323">
        <v>22.3</v>
      </c>
      <c r="P25" s="323">
        <v>7.4</v>
      </c>
      <c r="Q25" s="323">
        <v>9.1</v>
      </c>
      <c r="R25" s="323">
        <v>9</v>
      </c>
      <c r="S25" s="323">
        <v>2.4</v>
      </c>
      <c r="T25" s="17" t="s">
        <v>73</v>
      </c>
      <c r="U25" s="15"/>
      <c r="V25" s="15"/>
      <c r="W25" s="15"/>
      <c r="X25" s="15"/>
    </row>
    <row r="26" spans="1:24" s="14" customFormat="1" ht="15" customHeight="1">
      <c r="A26" s="21" t="s">
        <v>76</v>
      </c>
      <c r="B26" s="322">
        <v>0</v>
      </c>
      <c r="C26" s="322">
        <v>0</v>
      </c>
      <c r="D26" s="322">
        <v>0</v>
      </c>
      <c r="E26" s="322">
        <v>0</v>
      </c>
      <c r="F26" s="322">
        <v>0</v>
      </c>
      <c r="G26" s="322">
        <v>0</v>
      </c>
      <c r="H26" s="322">
        <v>0</v>
      </c>
      <c r="I26" s="322">
        <v>0</v>
      </c>
      <c r="J26" s="16" t="s">
        <v>12</v>
      </c>
      <c r="K26" s="21" t="s">
        <v>76</v>
      </c>
      <c r="L26" s="322">
        <v>0</v>
      </c>
      <c r="M26" s="322">
        <v>0</v>
      </c>
      <c r="N26" s="322">
        <v>0</v>
      </c>
      <c r="O26" s="322">
        <v>0</v>
      </c>
      <c r="P26" s="322">
        <v>0</v>
      </c>
      <c r="Q26" s="322">
        <v>0</v>
      </c>
      <c r="R26" s="322">
        <v>0</v>
      </c>
      <c r="S26" s="322">
        <v>0</v>
      </c>
      <c r="T26" s="16" t="s">
        <v>12</v>
      </c>
      <c r="U26" s="15"/>
      <c r="V26" s="15"/>
      <c r="W26" s="15"/>
      <c r="X26" s="15"/>
    </row>
    <row r="27" spans="1:24" s="14" customFormat="1" ht="15" customHeight="1">
      <c r="A27" s="21" t="s">
        <v>81</v>
      </c>
      <c r="B27" s="322">
        <v>0</v>
      </c>
      <c r="C27" s="322">
        <v>0</v>
      </c>
      <c r="D27" s="322">
        <v>0</v>
      </c>
      <c r="E27" s="322">
        <v>0</v>
      </c>
      <c r="F27" s="322">
        <v>0</v>
      </c>
      <c r="G27" s="322">
        <v>0</v>
      </c>
      <c r="H27" s="322">
        <v>0</v>
      </c>
      <c r="I27" s="322">
        <v>0</v>
      </c>
      <c r="J27" s="16" t="s">
        <v>13</v>
      </c>
      <c r="K27" s="21" t="s">
        <v>81</v>
      </c>
      <c r="L27" s="322">
        <v>0</v>
      </c>
      <c r="M27" s="322">
        <v>0</v>
      </c>
      <c r="N27" s="322">
        <v>0</v>
      </c>
      <c r="O27" s="322">
        <v>0</v>
      </c>
      <c r="P27" s="322">
        <v>0</v>
      </c>
      <c r="Q27" s="322">
        <v>0</v>
      </c>
      <c r="R27" s="322">
        <v>0</v>
      </c>
      <c r="S27" s="322">
        <v>0</v>
      </c>
      <c r="T27" s="16" t="s">
        <v>13</v>
      </c>
      <c r="U27" s="15"/>
      <c r="V27" s="15"/>
      <c r="W27" s="15"/>
      <c r="X27" s="15"/>
    </row>
    <row r="28" spans="1:24" s="14" customFormat="1" ht="15" customHeight="1">
      <c r="A28" s="23" t="s">
        <v>67</v>
      </c>
      <c r="B28" s="27">
        <f t="shared" ref="B28:H28" si="0">B6+B7+B12+B13+B14+B15+B16+B17+B26+B27</f>
        <v>885.3</v>
      </c>
      <c r="C28" s="27">
        <f t="shared" si="0"/>
        <v>794.69999999999993</v>
      </c>
      <c r="D28" s="27">
        <f t="shared" si="0"/>
        <v>555.6</v>
      </c>
      <c r="E28" s="27">
        <f t="shared" si="0"/>
        <v>752.7</v>
      </c>
      <c r="F28" s="27">
        <f t="shared" si="0"/>
        <v>722.5</v>
      </c>
      <c r="G28" s="27">
        <f t="shared" si="0"/>
        <v>549</v>
      </c>
      <c r="H28" s="27">
        <f t="shared" si="0"/>
        <v>405.5</v>
      </c>
      <c r="I28" s="27">
        <f>I6+I7+I12+I13+I14+I15+I16+I17+I26+I27</f>
        <v>448.79999999999995</v>
      </c>
      <c r="J28" s="19" t="s">
        <v>66</v>
      </c>
      <c r="K28" s="23" t="s">
        <v>67</v>
      </c>
      <c r="L28" s="27">
        <f t="shared" ref="L28:Q28" si="1">L6+L7+L12+L13+L14+L15+L16+L17+L26+L27</f>
        <v>4053.6</v>
      </c>
      <c r="M28" s="27">
        <f t="shared" si="1"/>
        <v>3707.2999999999993</v>
      </c>
      <c r="N28" s="27">
        <f t="shared" si="1"/>
        <v>2736.4000000000005</v>
      </c>
      <c r="O28" s="27">
        <f t="shared" si="1"/>
        <v>2215.1</v>
      </c>
      <c r="P28" s="27">
        <f t="shared" si="1"/>
        <v>1881.2</v>
      </c>
      <c r="Q28" s="27">
        <f t="shared" si="1"/>
        <v>1271.5</v>
      </c>
      <c r="R28" s="27">
        <f>R6+R7+R12+R13+R14+R15+R16+R17+R26+R27</f>
        <v>1035.9000000000001</v>
      </c>
      <c r="S28" s="27">
        <f t="shared" ref="S28" si="2">S6+S7+S12+S13+S14+S15+S16+S17+S26+S27</f>
        <v>919.3</v>
      </c>
      <c r="T28" s="19" t="s">
        <v>66</v>
      </c>
      <c r="U28" s="15"/>
      <c r="V28" s="15"/>
      <c r="W28" s="15"/>
      <c r="X28" s="15"/>
    </row>
    <row r="29" spans="1:24" ht="15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9" t="s">
        <v>65</v>
      </c>
      <c r="L29" s="312"/>
      <c r="M29" s="312"/>
      <c r="N29" s="312"/>
      <c r="O29" s="312"/>
      <c r="P29" s="318" t="s">
        <v>111</v>
      </c>
      <c r="Q29" s="318"/>
      <c r="R29" s="318"/>
      <c r="S29" s="318"/>
      <c r="T29" s="321"/>
    </row>
    <row r="30" spans="1:24" ht="15" customHeight="1">
      <c r="A30" s="243" t="s">
        <v>292</v>
      </c>
      <c r="B30" s="243"/>
      <c r="C30" s="243"/>
      <c r="D30" s="243"/>
      <c r="E30" s="173"/>
      <c r="F30" s="173"/>
      <c r="G30" s="173"/>
      <c r="H30" s="173"/>
      <c r="I30" s="173"/>
      <c r="J30" s="324" t="s">
        <v>293</v>
      </c>
      <c r="K30" s="243" t="s">
        <v>292</v>
      </c>
      <c r="L30" s="243"/>
      <c r="M30" s="243"/>
      <c r="N30" s="243"/>
      <c r="O30" s="243"/>
      <c r="P30" s="173"/>
      <c r="Q30" s="173"/>
      <c r="R30" s="173"/>
      <c r="S30" s="173"/>
      <c r="T30" s="75" t="s">
        <v>293</v>
      </c>
    </row>
  </sheetData>
  <mergeCells count="10">
    <mergeCell ref="A30:D30"/>
    <mergeCell ref="K30:O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horizontalDpi="4294967294" verticalDpi="4294967294" r:id="rId1"/>
  <headerFooter>
    <oddHeader>&amp;L&amp;"+,Regular"&amp;7PCBS: National Accounts at Current and Constant Prices 1994-2012.&amp;R&amp;"Simplified Arabic,Regular"&amp;7&amp;K00+000ء&amp;K01+000PCBS: الحسابات القومية بالاسعار الجارية والثابتة 1994-2012</oddHeader>
    <oddFooter xml:space="preserve">&amp;C&amp;9 &amp;P
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Y37"/>
  <sheetViews>
    <sheetView topLeftCell="E1"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9" width="7.625" customWidth="1"/>
    <col min="10" max="10" width="31.625" customWidth="1"/>
    <col min="11" max="11" width="30.625" customWidth="1"/>
    <col min="12" max="19" width="7.625" customWidth="1"/>
    <col min="20" max="20" width="31.625" customWidth="1"/>
    <col min="22" max="23" width="9.375" bestFit="1" customWidth="1"/>
  </cols>
  <sheetData>
    <row r="1" spans="1:25" ht="20.100000000000001" customHeight="1">
      <c r="A1" s="239" t="s">
        <v>302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303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20.100000000000001" customHeight="1">
      <c r="A2" s="240" t="s">
        <v>304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305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4.1" customHeight="1">
      <c r="A4" s="314" t="s">
        <v>290</v>
      </c>
      <c r="B4" s="325"/>
      <c r="C4" s="325"/>
      <c r="D4" s="325"/>
      <c r="E4" s="325"/>
      <c r="F4" s="325"/>
      <c r="G4" s="325"/>
      <c r="H4" s="325"/>
      <c r="I4" s="325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4"/>
      <c r="S4" s="97"/>
      <c r="T4" s="315" t="s">
        <v>291</v>
      </c>
    </row>
    <row r="5" spans="1:25" ht="17.100000000000001" customHeight="1">
      <c r="A5" s="1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1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326">
        <v>2005</v>
      </c>
      <c r="T5" s="13" t="s">
        <v>1</v>
      </c>
    </row>
    <row r="6" spans="1:25" s="14" customFormat="1" ht="24.95" customHeight="1">
      <c r="A6" s="259" t="s">
        <v>79</v>
      </c>
      <c r="B6" s="327">
        <v>119.80000000000001</v>
      </c>
      <c r="C6" s="327">
        <v>152.60000000000002</v>
      </c>
      <c r="D6" s="327">
        <v>153.80000000000001</v>
      </c>
      <c r="E6" s="327">
        <v>145.19999999999999</v>
      </c>
      <c r="F6" s="327">
        <v>109.5</v>
      </c>
      <c r="G6" s="327">
        <v>82.5</v>
      </c>
      <c r="H6" s="327">
        <v>86.6</v>
      </c>
      <c r="I6" s="327">
        <v>76.400000000000006</v>
      </c>
      <c r="J6" s="258" t="s">
        <v>2</v>
      </c>
      <c r="K6" s="21" t="s">
        <v>79</v>
      </c>
      <c r="L6" s="327">
        <v>77.199999999999989</v>
      </c>
      <c r="M6" s="327">
        <v>66.300000000000011</v>
      </c>
      <c r="N6" s="327">
        <v>72.7</v>
      </c>
      <c r="O6" s="327">
        <v>93.5</v>
      </c>
      <c r="P6" s="327">
        <v>96.8</v>
      </c>
      <c r="Q6" s="327">
        <v>105.1</v>
      </c>
      <c r="R6" s="327">
        <v>125.89999999999999</v>
      </c>
      <c r="S6" s="327">
        <v>104.80000000000001</v>
      </c>
      <c r="T6" s="16" t="s">
        <v>2</v>
      </c>
      <c r="V6" s="15"/>
      <c r="W6" s="15"/>
      <c r="X6" s="15"/>
      <c r="Y6" s="15"/>
    </row>
    <row r="7" spans="1:25" s="14" customFormat="1" ht="24.95" customHeight="1">
      <c r="A7" s="260" t="s">
        <v>75</v>
      </c>
      <c r="B7" s="10">
        <v>91.2</v>
      </c>
      <c r="C7" s="10">
        <v>116.4</v>
      </c>
      <c r="D7" s="10">
        <v>112.8</v>
      </c>
      <c r="E7" s="10">
        <v>102.4</v>
      </c>
      <c r="F7" s="10">
        <v>88.9</v>
      </c>
      <c r="G7" s="10">
        <v>63.9</v>
      </c>
      <c r="H7" s="10">
        <v>66.5</v>
      </c>
      <c r="I7" s="10">
        <v>59.9</v>
      </c>
      <c r="J7" s="261" t="s">
        <v>64</v>
      </c>
      <c r="K7" s="22" t="s">
        <v>75</v>
      </c>
      <c r="L7" s="328">
        <v>35.4</v>
      </c>
      <c r="M7" s="328">
        <v>28.1</v>
      </c>
      <c r="N7" s="328">
        <v>36.200000000000003</v>
      </c>
      <c r="O7" s="328">
        <v>45.3</v>
      </c>
      <c r="P7" s="328">
        <v>58.4</v>
      </c>
      <c r="Q7" s="328">
        <v>65.5</v>
      </c>
      <c r="R7" s="328">
        <v>82.1</v>
      </c>
      <c r="S7" s="328">
        <v>74.7</v>
      </c>
      <c r="T7" s="17" t="s">
        <v>64</v>
      </c>
      <c r="V7" s="15"/>
      <c r="W7" s="15"/>
      <c r="X7" s="15"/>
      <c r="Y7" s="15"/>
    </row>
    <row r="8" spans="1:25" s="14" customFormat="1" ht="24.95" customHeight="1">
      <c r="A8" s="260" t="s">
        <v>28</v>
      </c>
      <c r="B8" s="329">
        <v>28.6</v>
      </c>
      <c r="C8" s="329">
        <v>36.200000000000003</v>
      </c>
      <c r="D8" s="329">
        <v>41</v>
      </c>
      <c r="E8" s="329">
        <v>42.8</v>
      </c>
      <c r="F8" s="329">
        <v>20.6</v>
      </c>
      <c r="G8" s="10">
        <v>18.600000000000001</v>
      </c>
      <c r="H8" s="10">
        <v>20.100000000000001</v>
      </c>
      <c r="I8" s="10">
        <v>16.5</v>
      </c>
      <c r="J8" s="261" t="s">
        <v>74</v>
      </c>
      <c r="K8" s="22" t="s">
        <v>28</v>
      </c>
      <c r="L8" s="328">
        <v>41.8</v>
      </c>
      <c r="M8" s="328">
        <v>38.200000000000003</v>
      </c>
      <c r="N8" s="328">
        <v>36.5</v>
      </c>
      <c r="O8" s="328">
        <v>48.2</v>
      </c>
      <c r="P8" s="328">
        <v>38.4</v>
      </c>
      <c r="Q8" s="328">
        <v>39.6</v>
      </c>
      <c r="R8" s="328">
        <v>43.8</v>
      </c>
      <c r="S8" s="328">
        <v>30.1</v>
      </c>
      <c r="T8" s="17" t="s">
        <v>74</v>
      </c>
      <c r="V8" s="15"/>
      <c r="W8" s="15"/>
      <c r="X8" s="15"/>
      <c r="Y8" s="15"/>
    </row>
    <row r="9" spans="1:25" s="14" customFormat="1" ht="15" customHeight="1">
      <c r="A9" s="259" t="s">
        <v>7</v>
      </c>
      <c r="B9" s="327">
        <v>229.7</v>
      </c>
      <c r="C9" s="327">
        <v>244.89999999999998</v>
      </c>
      <c r="D9" s="327">
        <v>168.60000000000002</v>
      </c>
      <c r="E9" s="327">
        <v>193.3</v>
      </c>
      <c r="F9" s="327">
        <v>179.10000000000002</v>
      </c>
      <c r="G9" s="327">
        <v>145.6</v>
      </c>
      <c r="H9" s="327">
        <v>161.80000000000001</v>
      </c>
      <c r="I9" s="327">
        <v>142.60000000000002</v>
      </c>
      <c r="J9" s="258" t="s">
        <v>8</v>
      </c>
      <c r="K9" s="21" t="s">
        <v>7</v>
      </c>
      <c r="L9" s="327">
        <v>594</v>
      </c>
      <c r="M9" s="327">
        <v>530.5</v>
      </c>
      <c r="N9" s="327">
        <v>372.6</v>
      </c>
      <c r="O9" s="327">
        <v>329.7</v>
      </c>
      <c r="P9" s="327">
        <v>297.39999999999998</v>
      </c>
      <c r="Q9" s="327">
        <v>274</v>
      </c>
      <c r="R9" s="327">
        <v>193.7</v>
      </c>
      <c r="S9" s="327">
        <v>258.39999999999998</v>
      </c>
      <c r="T9" s="16" t="s">
        <v>8</v>
      </c>
      <c r="V9" s="15"/>
      <c r="W9" s="15"/>
      <c r="X9" s="15"/>
      <c r="Y9" s="15"/>
    </row>
    <row r="10" spans="1:25" s="14" customFormat="1" ht="15" customHeight="1">
      <c r="A10" s="260" t="s">
        <v>9</v>
      </c>
      <c r="B10" s="10">
        <v>164</v>
      </c>
      <c r="C10" s="10">
        <v>178.1</v>
      </c>
      <c r="D10" s="10">
        <v>122.4</v>
      </c>
      <c r="E10" s="10">
        <v>144</v>
      </c>
      <c r="F10" s="10">
        <v>140.30000000000001</v>
      </c>
      <c r="G10" s="10">
        <v>99.3</v>
      </c>
      <c r="H10" s="10">
        <v>103.9</v>
      </c>
      <c r="I10" s="10">
        <v>100.4</v>
      </c>
      <c r="J10" s="261" t="s">
        <v>10</v>
      </c>
      <c r="K10" s="22" t="s">
        <v>9</v>
      </c>
      <c r="L10" s="328">
        <v>432.1</v>
      </c>
      <c r="M10" s="328">
        <v>387.3</v>
      </c>
      <c r="N10" s="328">
        <v>259.7</v>
      </c>
      <c r="O10" s="328">
        <v>206.6</v>
      </c>
      <c r="P10" s="328">
        <v>169.9</v>
      </c>
      <c r="Q10" s="328">
        <v>173.5</v>
      </c>
      <c r="R10" s="330">
        <v>138</v>
      </c>
      <c r="S10" s="330">
        <v>197.4</v>
      </c>
      <c r="T10" s="17" t="s">
        <v>10</v>
      </c>
      <c r="V10" s="15"/>
      <c r="W10" s="15"/>
      <c r="X10" s="15"/>
      <c r="Y10" s="15"/>
    </row>
    <row r="11" spans="1:25" s="14" customFormat="1" ht="15" customHeight="1">
      <c r="A11" s="260" t="s">
        <v>35</v>
      </c>
      <c r="B11" s="10">
        <v>65.7</v>
      </c>
      <c r="C11" s="10">
        <v>66.8</v>
      </c>
      <c r="D11" s="10">
        <v>46.2</v>
      </c>
      <c r="E11" s="10">
        <v>49.3</v>
      </c>
      <c r="F11" s="10">
        <v>38.799999999999997</v>
      </c>
      <c r="G11" s="10">
        <v>46.3</v>
      </c>
      <c r="H11" s="10">
        <v>57.9</v>
      </c>
      <c r="I11" s="10">
        <v>42.2</v>
      </c>
      <c r="J11" s="261" t="s">
        <v>11</v>
      </c>
      <c r="K11" s="22" t="s">
        <v>35</v>
      </c>
      <c r="L11" s="328">
        <v>161.9</v>
      </c>
      <c r="M11" s="328">
        <v>143.19999999999999</v>
      </c>
      <c r="N11" s="328">
        <v>112.9</v>
      </c>
      <c r="O11" s="328">
        <v>123.1</v>
      </c>
      <c r="P11" s="328">
        <v>127.5</v>
      </c>
      <c r="Q11" s="328">
        <v>100.5</v>
      </c>
      <c r="R11" s="328">
        <v>55.7</v>
      </c>
      <c r="S11" s="328">
        <v>61</v>
      </c>
      <c r="T11" s="17" t="s">
        <v>11</v>
      </c>
      <c r="V11" s="15"/>
      <c r="W11" s="15"/>
      <c r="X11" s="15"/>
      <c r="Y11" s="15"/>
    </row>
    <row r="12" spans="1:25" s="14" customFormat="1" ht="15" customHeight="1">
      <c r="A12" s="259" t="s">
        <v>76</v>
      </c>
      <c r="B12" s="26">
        <v>650.6</v>
      </c>
      <c r="C12" s="26">
        <v>586</v>
      </c>
      <c r="D12" s="26">
        <v>610</v>
      </c>
      <c r="E12" s="26">
        <v>624.6</v>
      </c>
      <c r="F12" s="26">
        <v>567.79999999999995</v>
      </c>
      <c r="G12" s="26">
        <v>453.7</v>
      </c>
      <c r="H12" s="26">
        <v>450.20000000000005</v>
      </c>
      <c r="I12" s="26">
        <v>419.7</v>
      </c>
      <c r="J12" s="258" t="s">
        <v>12</v>
      </c>
      <c r="K12" s="21" t="s">
        <v>76</v>
      </c>
      <c r="L12" s="327">
        <v>1528.6</v>
      </c>
      <c r="M12" s="327">
        <v>1501.1</v>
      </c>
      <c r="N12" s="327">
        <v>1304.8000000000002</v>
      </c>
      <c r="O12" s="327">
        <v>1044.3000000000002</v>
      </c>
      <c r="P12" s="327">
        <v>886.2</v>
      </c>
      <c r="Q12" s="327">
        <v>942</v>
      </c>
      <c r="R12" s="327">
        <v>893.4</v>
      </c>
      <c r="S12" s="327">
        <v>787.8</v>
      </c>
      <c r="T12" s="16" t="s">
        <v>12</v>
      </c>
      <c r="V12" s="15"/>
      <c r="W12" s="15"/>
      <c r="X12" s="15"/>
      <c r="Y12" s="15"/>
    </row>
    <row r="13" spans="1:25" s="14" customFormat="1" ht="15" customHeight="1">
      <c r="A13" s="23" t="s">
        <v>67</v>
      </c>
      <c r="B13" s="331">
        <f t="shared" ref="B13:G13" si="0">B6+B9+B12</f>
        <v>1000.1</v>
      </c>
      <c r="C13" s="331">
        <f t="shared" si="0"/>
        <v>983.5</v>
      </c>
      <c r="D13" s="331">
        <f t="shared" si="0"/>
        <v>932.40000000000009</v>
      </c>
      <c r="E13" s="331">
        <f t="shared" si="0"/>
        <v>963.1</v>
      </c>
      <c r="F13" s="331">
        <f t="shared" si="0"/>
        <v>856.4</v>
      </c>
      <c r="G13" s="331">
        <f t="shared" si="0"/>
        <v>681.8</v>
      </c>
      <c r="H13" s="331">
        <f>H6+H9+H12</f>
        <v>698.6</v>
      </c>
      <c r="I13" s="331">
        <f>I6+I9+I12</f>
        <v>638.70000000000005</v>
      </c>
      <c r="J13" s="19" t="s">
        <v>66</v>
      </c>
      <c r="K13" s="23" t="s">
        <v>67</v>
      </c>
      <c r="L13" s="332">
        <v>2199.7999999999997</v>
      </c>
      <c r="M13" s="332">
        <v>2097.9</v>
      </c>
      <c r="N13" s="332">
        <v>1750.1000000000001</v>
      </c>
      <c r="O13" s="332">
        <v>1467.5000000000002</v>
      </c>
      <c r="P13" s="332">
        <v>1280.3999999999999</v>
      </c>
      <c r="Q13" s="332">
        <v>1321.1</v>
      </c>
      <c r="R13" s="332">
        <v>1213</v>
      </c>
      <c r="S13" s="332">
        <f t="shared" ref="S13" si="1">S6+S9+S12</f>
        <v>1151</v>
      </c>
      <c r="T13" s="19" t="s">
        <v>66</v>
      </c>
      <c r="V13" s="15"/>
      <c r="W13" s="15"/>
      <c r="X13" s="15"/>
      <c r="Y13" s="15"/>
    </row>
    <row r="14" spans="1:25" ht="15" customHeight="1">
      <c r="A14" s="249" t="s">
        <v>65</v>
      </c>
      <c r="B14" s="249"/>
      <c r="C14" s="249"/>
      <c r="D14" s="249"/>
      <c r="E14" s="311"/>
      <c r="F14" s="241" t="s">
        <v>111</v>
      </c>
      <c r="G14" s="241"/>
      <c r="H14" s="241"/>
      <c r="I14" s="241"/>
      <c r="J14" s="241"/>
      <c r="K14" s="249" t="s">
        <v>65</v>
      </c>
      <c r="L14" s="249"/>
      <c r="M14" s="312"/>
      <c r="N14" s="312"/>
      <c r="O14" s="312"/>
      <c r="P14" s="241" t="s">
        <v>111</v>
      </c>
      <c r="Q14" s="241"/>
      <c r="R14" s="241"/>
      <c r="S14" s="241"/>
      <c r="T14" s="333"/>
    </row>
    <row r="15" spans="1:25" ht="15" customHeight="1">
      <c r="A15" s="237" t="s">
        <v>292</v>
      </c>
      <c r="B15" s="237"/>
      <c r="C15" s="237"/>
      <c r="D15" s="237"/>
      <c r="E15" s="79"/>
      <c r="F15" s="238"/>
      <c r="G15" s="238"/>
      <c r="H15" s="238"/>
      <c r="I15" s="238"/>
      <c r="J15" s="238" t="s">
        <v>293</v>
      </c>
      <c r="K15" s="334" t="s">
        <v>292</v>
      </c>
      <c r="L15" s="334"/>
      <c r="M15" s="335"/>
      <c r="N15" s="335"/>
      <c r="O15" s="335"/>
      <c r="P15" s="238"/>
      <c r="Q15" s="238"/>
      <c r="R15" s="238"/>
      <c r="S15" s="238"/>
      <c r="T15" s="238" t="s">
        <v>293</v>
      </c>
    </row>
    <row r="16" spans="1:25" ht="5.25" customHeight="1">
      <c r="A16" s="237"/>
      <c r="B16" s="237"/>
      <c r="C16" s="237"/>
      <c r="D16" s="237"/>
      <c r="E16" s="79"/>
      <c r="F16" s="238"/>
      <c r="G16" s="238"/>
      <c r="H16" s="238"/>
      <c r="I16" s="238"/>
      <c r="J16" s="238"/>
      <c r="K16" s="334"/>
      <c r="L16" s="334"/>
      <c r="M16" s="335"/>
      <c r="N16" s="335"/>
      <c r="O16" s="335"/>
      <c r="P16" s="238"/>
      <c r="Q16" s="238"/>
      <c r="R16" s="238"/>
      <c r="S16" s="238"/>
      <c r="T16" s="238"/>
    </row>
    <row r="17" spans="1:20" ht="20.100000000000001" customHeight="1">
      <c r="A17" s="239" t="s">
        <v>306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 t="s">
        <v>307</v>
      </c>
      <c r="L17" s="239"/>
      <c r="M17" s="239"/>
      <c r="N17" s="239"/>
      <c r="O17" s="239"/>
      <c r="P17" s="239"/>
      <c r="Q17" s="239"/>
      <c r="R17" s="239"/>
      <c r="S17" s="239"/>
      <c r="T17" s="336"/>
    </row>
    <row r="18" spans="1:20" ht="20.100000000000001" customHeight="1">
      <c r="A18" s="240" t="s">
        <v>308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 t="s">
        <v>309</v>
      </c>
      <c r="L18" s="240"/>
      <c r="M18" s="240"/>
      <c r="N18" s="240"/>
      <c r="O18" s="240"/>
      <c r="P18" s="240"/>
      <c r="Q18" s="240"/>
      <c r="R18" s="240"/>
      <c r="S18" s="240"/>
      <c r="T18" s="336"/>
    </row>
    <row r="19" spans="1:20" ht="6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4.1" customHeight="1">
      <c r="A20" s="314" t="s">
        <v>290</v>
      </c>
      <c r="B20" s="3"/>
      <c r="C20" s="3"/>
      <c r="D20" s="3"/>
      <c r="E20" s="3"/>
      <c r="F20" s="3"/>
      <c r="G20" s="3"/>
      <c r="H20" s="3"/>
      <c r="I20" s="3"/>
      <c r="J20" s="315" t="s">
        <v>291</v>
      </c>
      <c r="K20" s="314" t="s">
        <v>290</v>
      </c>
      <c r="R20" s="11"/>
      <c r="S20" s="11"/>
      <c r="T20" s="315" t="s">
        <v>291</v>
      </c>
    </row>
    <row r="21" spans="1:20" ht="15" customHeight="1">
      <c r="A21" s="12" t="s">
        <v>0</v>
      </c>
      <c r="B21" s="29">
        <v>2004</v>
      </c>
      <c r="C21" s="29">
        <v>2003</v>
      </c>
      <c r="D21" s="29">
        <v>2002</v>
      </c>
      <c r="E21" s="29">
        <v>2001</v>
      </c>
      <c r="F21" s="29">
        <v>2000</v>
      </c>
      <c r="G21" s="29">
        <v>1999</v>
      </c>
      <c r="H21" s="29">
        <v>1998</v>
      </c>
      <c r="I21" s="29">
        <v>1997</v>
      </c>
      <c r="J21" s="13" t="s">
        <v>1</v>
      </c>
      <c r="K21" s="12" t="s">
        <v>0</v>
      </c>
      <c r="L21" s="29">
        <v>2012</v>
      </c>
      <c r="M21" s="29">
        <v>2011</v>
      </c>
      <c r="N21" s="29">
        <v>2010</v>
      </c>
      <c r="O21" s="29">
        <v>2009</v>
      </c>
      <c r="P21" s="29">
        <v>2008</v>
      </c>
      <c r="Q21" s="29">
        <v>2007</v>
      </c>
      <c r="R21" s="29">
        <v>2006</v>
      </c>
      <c r="S21" s="326">
        <v>2005</v>
      </c>
      <c r="T21" s="13" t="s">
        <v>1</v>
      </c>
    </row>
    <row r="22" spans="1:20" ht="15" customHeight="1">
      <c r="A22" s="260" t="s">
        <v>310</v>
      </c>
      <c r="B22" s="10">
        <v>162.19999999999999</v>
      </c>
      <c r="C22" s="10">
        <v>155.69999999999999</v>
      </c>
      <c r="D22" s="10">
        <v>137</v>
      </c>
      <c r="E22" s="10">
        <v>153.30000000000001</v>
      </c>
      <c r="F22" s="10">
        <v>179.3</v>
      </c>
      <c r="G22" s="10">
        <v>149</v>
      </c>
      <c r="H22" s="10">
        <v>124.4</v>
      </c>
      <c r="I22" s="10">
        <v>101.5</v>
      </c>
      <c r="J22" s="261" t="s">
        <v>311</v>
      </c>
      <c r="K22" s="22" t="s">
        <v>310</v>
      </c>
      <c r="L22" s="10">
        <v>416.9</v>
      </c>
      <c r="M22" s="10">
        <v>341.09999999999997</v>
      </c>
      <c r="N22" s="10">
        <v>307.39999999999998</v>
      </c>
      <c r="O22" s="10">
        <v>270.7</v>
      </c>
      <c r="P22" s="10">
        <v>342.2</v>
      </c>
      <c r="Q22" s="10">
        <v>328</v>
      </c>
      <c r="R22" s="10">
        <v>230.79999999999998</v>
      </c>
      <c r="S22" s="337">
        <v>243.2</v>
      </c>
      <c r="T22" s="17" t="s">
        <v>311</v>
      </c>
    </row>
    <row r="23" spans="1:20" ht="15" customHeight="1">
      <c r="A23" s="23" t="s">
        <v>67</v>
      </c>
      <c r="B23" s="332">
        <v>162.19999999999999</v>
      </c>
      <c r="C23" s="332">
        <v>155.69999999999999</v>
      </c>
      <c r="D23" s="332">
        <v>137</v>
      </c>
      <c r="E23" s="332">
        <v>153.30000000000001</v>
      </c>
      <c r="F23" s="332">
        <v>179.3</v>
      </c>
      <c r="G23" s="332">
        <v>149</v>
      </c>
      <c r="H23" s="332">
        <v>124.4</v>
      </c>
      <c r="I23" s="332">
        <v>101.5</v>
      </c>
      <c r="J23" s="19" t="s">
        <v>66</v>
      </c>
      <c r="K23" s="23" t="s">
        <v>67</v>
      </c>
      <c r="L23" s="332">
        <v>416.9</v>
      </c>
      <c r="M23" s="332">
        <v>341.1</v>
      </c>
      <c r="N23" s="332">
        <v>307.39999999999998</v>
      </c>
      <c r="O23" s="332">
        <v>270.7</v>
      </c>
      <c r="P23" s="332">
        <v>342.2</v>
      </c>
      <c r="Q23" s="332">
        <v>328</v>
      </c>
      <c r="R23" s="332">
        <v>230.8</v>
      </c>
      <c r="S23" s="265">
        <v>243.2</v>
      </c>
      <c r="T23" s="19" t="s">
        <v>66</v>
      </c>
    </row>
    <row r="24" spans="1:20" ht="15" customHeight="1">
      <c r="A24" s="249" t="s">
        <v>65</v>
      </c>
      <c r="B24" s="249"/>
      <c r="C24" s="249"/>
      <c r="D24" s="249"/>
      <c r="E24" s="311"/>
      <c r="F24" s="241" t="s">
        <v>111</v>
      </c>
      <c r="G24" s="241"/>
      <c r="H24" s="241"/>
      <c r="I24" s="241"/>
      <c r="J24" s="241"/>
      <c r="K24" s="249" t="s">
        <v>65</v>
      </c>
      <c r="L24" s="249"/>
      <c r="M24" s="249"/>
      <c r="N24" s="249"/>
      <c r="O24" s="312"/>
      <c r="P24" s="241" t="s">
        <v>111</v>
      </c>
      <c r="Q24" s="241"/>
      <c r="R24" s="241"/>
      <c r="S24" s="241"/>
      <c r="T24" s="333"/>
    </row>
    <row r="25" spans="1:20" ht="15" customHeight="1">
      <c r="A25" s="237" t="s">
        <v>292</v>
      </c>
      <c r="J25" s="238" t="s">
        <v>293</v>
      </c>
      <c r="K25" s="334" t="s">
        <v>292</v>
      </c>
      <c r="T25" s="238" t="s">
        <v>293</v>
      </c>
    </row>
    <row r="26" spans="1:20" ht="6.75" customHeight="1">
      <c r="A26" s="237"/>
      <c r="J26" s="238"/>
      <c r="K26" s="334"/>
      <c r="T26" s="238"/>
    </row>
    <row r="27" spans="1:20" ht="20.100000000000001" customHeight="1">
      <c r="A27" s="239" t="s">
        <v>312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 t="s">
        <v>313</v>
      </c>
      <c r="L27" s="239"/>
      <c r="M27" s="239"/>
      <c r="N27" s="239"/>
      <c r="O27" s="239"/>
      <c r="P27" s="239"/>
      <c r="Q27" s="239"/>
      <c r="R27" s="239"/>
      <c r="S27" s="239"/>
      <c r="T27" s="336"/>
    </row>
    <row r="28" spans="1:20" ht="20.100000000000001" customHeight="1">
      <c r="A28" s="240" t="s">
        <v>314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 t="s">
        <v>315</v>
      </c>
      <c r="L28" s="240"/>
      <c r="M28" s="240"/>
      <c r="N28" s="240"/>
      <c r="O28" s="240"/>
      <c r="P28" s="240"/>
      <c r="Q28" s="240"/>
      <c r="R28" s="240"/>
      <c r="S28" s="240"/>
      <c r="T28" s="336"/>
    </row>
    <row r="29" spans="1:20" ht="6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4.1" customHeight="1">
      <c r="A30" s="314" t="s">
        <v>290</v>
      </c>
      <c r="B30" s="3"/>
      <c r="C30" s="3"/>
      <c r="D30" s="3"/>
      <c r="E30" s="3"/>
      <c r="F30" s="3"/>
      <c r="G30" s="3"/>
      <c r="H30" s="3"/>
      <c r="I30" s="3"/>
      <c r="J30" s="315" t="s">
        <v>291</v>
      </c>
      <c r="K30" s="314" t="s">
        <v>290</v>
      </c>
      <c r="R30" s="11"/>
      <c r="S30" s="11"/>
      <c r="T30" s="315" t="s">
        <v>291</v>
      </c>
    </row>
    <row r="31" spans="1:20" ht="15" customHeight="1">
      <c r="A31" s="12" t="s">
        <v>0</v>
      </c>
      <c r="B31" s="29">
        <v>2004</v>
      </c>
      <c r="C31" s="29">
        <v>2003</v>
      </c>
      <c r="D31" s="29">
        <v>2002</v>
      </c>
      <c r="E31" s="29">
        <v>2001</v>
      </c>
      <c r="F31" s="29">
        <v>2000</v>
      </c>
      <c r="G31" s="29">
        <v>1999</v>
      </c>
      <c r="H31" s="29">
        <v>1998</v>
      </c>
      <c r="I31" s="29">
        <v>1997</v>
      </c>
      <c r="J31" s="13" t="s">
        <v>1</v>
      </c>
      <c r="K31" s="12" t="s">
        <v>0</v>
      </c>
      <c r="L31" s="29">
        <v>2012</v>
      </c>
      <c r="M31" s="29">
        <v>2011</v>
      </c>
      <c r="N31" s="29">
        <v>2010</v>
      </c>
      <c r="O31" s="29">
        <v>2009</v>
      </c>
      <c r="P31" s="29">
        <v>2008</v>
      </c>
      <c r="Q31" s="29">
        <v>2007</v>
      </c>
      <c r="R31" s="29">
        <v>2006</v>
      </c>
      <c r="S31" s="326">
        <v>2005</v>
      </c>
      <c r="T31" s="13" t="s">
        <v>1</v>
      </c>
    </row>
    <row r="32" spans="1:20" ht="15" customHeight="1">
      <c r="A32" s="338" t="s">
        <v>14</v>
      </c>
      <c r="B32" s="339">
        <v>-114.4</v>
      </c>
      <c r="C32" s="339">
        <v>-110.70000000000002</v>
      </c>
      <c r="D32" s="339">
        <v>-102.1</v>
      </c>
      <c r="E32" s="339">
        <v>-124.70000000000002</v>
      </c>
      <c r="F32" s="339">
        <v>-144.10000000000002</v>
      </c>
      <c r="G32" s="339">
        <v>-116.1</v>
      </c>
      <c r="H32" s="339">
        <v>-107</v>
      </c>
      <c r="I32" s="340">
        <v>-85</v>
      </c>
      <c r="J32" s="341" t="s">
        <v>15</v>
      </c>
      <c r="K32" s="342" t="s">
        <v>14</v>
      </c>
      <c r="L32" s="343">
        <v>-313.10000000000002</v>
      </c>
      <c r="M32" s="339">
        <v>-236.20000000000002</v>
      </c>
      <c r="N32" s="339">
        <v>-236.2</v>
      </c>
      <c r="O32" s="339">
        <v>-202.7</v>
      </c>
      <c r="P32" s="339">
        <v>-275.39999999999998</v>
      </c>
      <c r="Q32" s="339">
        <v>-278.3</v>
      </c>
      <c r="R32" s="339">
        <v>-182.7</v>
      </c>
      <c r="S32" s="344">
        <v>-160.4</v>
      </c>
      <c r="T32" s="345" t="s">
        <v>15</v>
      </c>
    </row>
    <row r="33" spans="1:22" ht="15" customHeight="1">
      <c r="A33" s="260" t="s">
        <v>16</v>
      </c>
      <c r="B33" s="328">
        <v>204</v>
      </c>
      <c r="C33" s="328">
        <v>187.20000000000002</v>
      </c>
      <c r="D33" s="328">
        <v>97.399999999999991</v>
      </c>
      <c r="E33" s="328">
        <v>182.8</v>
      </c>
      <c r="F33" s="328">
        <v>284.7</v>
      </c>
      <c r="G33" s="328">
        <v>295</v>
      </c>
      <c r="H33" s="328">
        <v>238.2</v>
      </c>
      <c r="I33" s="346">
        <v>170.30000000000004</v>
      </c>
      <c r="J33" s="261" t="s">
        <v>17</v>
      </c>
      <c r="K33" s="22" t="s">
        <v>16</v>
      </c>
      <c r="L33" s="347">
        <v>596.79999999999995</v>
      </c>
      <c r="M33" s="328">
        <v>604.6</v>
      </c>
      <c r="N33" s="328">
        <v>593.1</v>
      </c>
      <c r="O33" s="328">
        <v>478.3</v>
      </c>
      <c r="P33" s="328">
        <v>427.59999999999997</v>
      </c>
      <c r="Q33" s="328">
        <v>292.8</v>
      </c>
      <c r="R33" s="328">
        <v>287.20000000000005</v>
      </c>
      <c r="S33" s="348">
        <v>277.40000000000003</v>
      </c>
      <c r="T33" s="17" t="s">
        <v>17</v>
      </c>
    </row>
    <row r="34" spans="1:22" ht="15" customHeight="1">
      <c r="A34" s="260" t="s">
        <v>18</v>
      </c>
      <c r="B34" s="349">
        <v>323.10000000000002</v>
      </c>
      <c r="C34" s="349">
        <v>203.3</v>
      </c>
      <c r="D34" s="349">
        <v>201.5</v>
      </c>
      <c r="E34" s="349">
        <v>242.7</v>
      </c>
      <c r="F34" s="349">
        <v>313.5</v>
      </c>
      <c r="G34" s="349">
        <v>303.7</v>
      </c>
      <c r="H34" s="349">
        <v>310.7</v>
      </c>
      <c r="I34" s="350">
        <v>311.40000000000003</v>
      </c>
      <c r="J34" s="262" t="s">
        <v>19</v>
      </c>
      <c r="K34" s="22" t="s">
        <v>18</v>
      </c>
      <c r="L34" s="351">
        <v>829.2</v>
      </c>
      <c r="M34" s="349">
        <v>794.3</v>
      </c>
      <c r="N34" s="349">
        <v>827.39999999999986</v>
      </c>
      <c r="O34" s="349">
        <v>701.1</v>
      </c>
      <c r="P34" s="349">
        <v>674</v>
      </c>
      <c r="Q34" s="349">
        <v>462.7</v>
      </c>
      <c r="R34" s="349">
        <v>354.7</v>
      </c>
      <c r="S34" s="352">
        <v>374</v>
      </c>
      <c r="T34" s="18" t="s">
        <v>19</v>
      </c>
    </row>
    <row r="35" spans="1:22" ht="15" customHeight="1">
      <c r="A35" s="23" t="s">
        <v>67</v>
      </c>
      <c r="B35" s="332">
        <f t="shared" ref="B35:H35" si="2">B32+B33+B34</f>
        <v>412.70000000000005</v>
      </c>
      <c r="C35" s="332">
        <f t="shared" si="2"/>
        <v>279.8</v>
      </c>
      <c r="D35" s="332">
        <f t="shared" si="2"/>
        <v>196.8</v>
      </c>
      <c r="E35" s="332">
        <f t="shared" si="2"/>
        <v>300.79999999999995</v>
      </c>
      <c r="F35" s="332">
        <f t="shared" si="2"/>
        <v>454.09999999999997</v>
      </c>
      <c r="G35" s="332">
        <f t="shared" si="2"/>
        <v>482.6</v>
      </c>
      <c r="H35" s="332">
        <f t="shared" si="2"/>
        <v>441.9</v>
      </c>
      <c r="I35" s="332">
        <f>I32+I33+I34</f>
        <v>396.70000000000005</v>
      </c>
      <c r="J35" s="19" t="s">
        <v>66</v>
      </c>
      <c r="K35" s="23" t="s">
        <v>67</v>
      </c>
      <c r="L35" s="332">
        <f t="shared" ref="L35:Q35" si="3">L32+L33+L34</f>
        <v>1112.9000000000001</v>
      </c>
      <c r="M35" s="332">
        <f t="shared" si="3"/>
        <v>1162.6999999999998</v>
      </c>
      <c r="N35" s="332">
        <f t="shared" si="3"/>
        <v>1184.3</v>
      </c>
      <c r="O35" s="332">
        <f t="shared" si="3"/>
        <v>976.7</v>
      </c>
      <c r="P35" s="332">
        <f t="shared" si="3"/>
        <v>826.2</v>
      </c>
      <c r="Q35" s="332">
        <f t="shared" si="3"/>
        <v>477.2</v>
      </c>
      <c r="R35" s="332">
        <f>R32+R33+R34</f>
        <v>459.20000000000005</v>
      </c>
      <c r="S35" s="265">
        <f t="shared" ref="S35" si="4">S32+S33+S34</f>
        <v>491</v>
      </c>
      <c r="T35" s="19" t="s">
        <v>66</v>
      </c>
    </row>
    <row r="36" spans="1:22" ht="15" customHeight="1">
      <c r="A36" s="249" t="s">
        <v>65</v>
      </c>
      <c r="B36" s="249"/>
      <c r="C36" s="249"/>
      <c r="D36" s="249"/>
      <c r="E36" s="311"/>
      <c r="F36" s="241" t="s">
        <v>111</v>
      </c>
      <c r="G36" s="241"/>
      <c r="H36" s="241"/>
      <c r="I36" s="241"/>
      <c r="J36" s="241"/>
      <c r="K36" s="242" t="s">
        <v>65</v>
      </c>
      <c r="L36" s="242"/>
      <c r="M36" s="242"/>
      <c r="N36" s="242"/>
      <c r="O36" s="353"/>
      <c r="P36" s="241" t="s">
        <v>111</v>
      </c>
      <c r="Q36" s="241"/>
      <c r="R36" s="241"/>
      <c r="S36" s="241"/>
      <c r="T36" s="354"/>
      <c r="U36" s="355"/>
      <c r="V36" s="355"/>
    </row>
    <row r="37" spans="1:22" ht="23.1" customHeight="1">
      <c r="A37" s="243" t="s">
        <v>316</v>
      </c>
      <c r="B37" s="243"/>
      <c r="C37" s="243"/>
      <c r="D37" s="243"/>
      <c r="E37" s="356"/>
      <c r="F37" s="244" t="s">
        <v>317</v>
      </c>
      <c r="G37" s="244"/>
      <c r="H37" s="244"/>
      <c r="I37" s="244"/>
      <c r="J37" s="244"/>
      <c r="K37" s="243" t="s">
        <v>316</v>
      </c>
      <c r="L37" s="243"/>
      <c r="M37" s="243"/>
      <c r="N37" s="243"/>
      <c r="O37" s="243"/>
      <c r="P37" s="244" t="s">
        <v>317</v>
      </c>
      <c r="Q37" s="244"/>
      <c r="R37" s="244"/>
      <c r="S37" s="244"/>
      <c r="T37" s="357"/>
    </row>
  </sheetData>
  <mergeCells count="28">
    <mergeCell ref="A37:E37"/>
    <mergeCell ref="F37:J37"/>
    <mergeCell ref="K37:O37"/>
    <mergeCell ref="P37:T37"/>
    <mergeCell ref="A27:J27"/>
    <mergeCell ref="K27:T27"/>
    <mergeCell ref="A28:J28"/>
    <mergeCell ref="K28:T28"/>
    <mergeCell ref="A36:E36"/>
    <mergeCell ref="F36:J36"/>
    <mergeCell ref="K36:O36"/>
    <mergeCell ref="P36:T36"/>
    <mergeCell ref="A17:J17"/>
    <mergeCell ref="K17:T17"/>
    <mergeCell ref="A18:J18"/>
    <mergeCell ref="K18:T18"/>
    <mergeCell ref="A24:E24"/>
    <mergeCell ref="F24:J24"/>
    <mergeCell ref="K24:O24"/>
    <mergeCell ref="P24:T24"/>
    <mergeCell ref="A1:J1"/>
    <mergeCell ref="K1:T1"/>
    <mergeCell ref="A2:J2"/>
    <mergeCell ref="K2:T2"/>
    <mergeCell ref="A14:E14"/>
    <mergeCell ref="F14:J14"/>
    <mergeCell ref="K14:O14"/>
    <mergeCell ref="P14:T1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14" orientation="landscape" useFirstPageNumber="1" horizontalDpi="4294967294" verticalDpi="4294967294" r:id="rId1"/>
  <headerFooter>
    <oddHeader>&amp;L&amp;"+,Regular"&amp;7PCBS: National Accounts at Current and Constant Prices 1994-2012.&amp;R&amp;"Simplified Arabic,Regular"&amp;7&amp;K00+000ء&amp;K01+000PCBS: الحسابات القومية بالاسعار الجارية والثابتة 1994-2012</oddHeader>
    <oddFooter xml:space="preserve">&amp;C&amp;9 &amp;P
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32"/>
  <sheetViews>
    <sheetView tabSelected="1" zoomScaleNormal="100" zoomScaleSheetLayoutView="100" workbookViewId="0">
      <selection activeCell="B9" sqref="B9"/>
    </sheetView>
  </sheetViews>
  <sheetFormatPr defaultRowHeight="14.25"/>
  <cols>
    <col min="1" max="1" width="30.625" customWidth="1"/>
    <col min="2" max="9" width="7.625" customWidth="1"/>
    <col min="10" max="11" width="30.625" customWidth="1"/>
    <col min="12" max="19" width="7.625" customWidth="1"/>
    <col min="20" max="20" width="30.625" customWidth="1"/>
    <col min="22" max="23" width="9.375" bestFit="1" customWidth="1"/>
  </cols>
  <sheetData>
    <row r="1" spans="1:25" ht="20.100000000000001" customHeight="1">
      <c r="A1" s="239" t="s">
        <v>318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319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30.75" customHeight="1">
      <c r="A2" s="240" t="s">
        <v>320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321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.9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3"/>
      <c r="S4" s="316"/>
      <c r="T4" s="315" t="s">
        <v>291</v>
      </c>
    </row>
    <row r="5" spans="1:25" ht="1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15" customHeight="1">
      <c r="A6" s="20" t="s">
        <v>78</v>
      </c>
      <c r="B6" s="26">
        <v>300</v>
      </c>
      <c r="C6" s="26">
        <v>276.3</v>
      </c>
      <c r="D6" s="26">
        <v>244.7</v>
      </c>
      <c r="E6" s="26">
        <v>297.10000000000002</v>
      </c>
      <c r="F6" s="26">
        <v>356.09999999999997</v>
      </c>
      <c r="G6" s="26">
        <v>422</v>
      </c>
      <c r="H6" s="26">
        <v>430.8</v>
      </c>
      <c r="I6" s="26">
        <v>385</v>
      </c>
      <c r="J6" s="16" t="s">
        <v>23</v>
      </c>
      <c r="K6" s="20" t="s">
        <v>78</v>
      </c>
      <c r="L6" s="26">
        <v>339.1</v>
      </c>
      <c r="M6" s="26">
        <v>408.7</v>
      </c>
      <c r="N6" s="26">
        <v>332.9</v>
      </c>
      <c r="O6" s="26">
        <v>347.5</v>
      </c>
      <c r="P6" s="26">
        <v>336.9</v>
      </c>
      <c r="Q6" s="26">
        <v>299.60000000000002</v>
      </c>
      <c r="R6" s="26">
        <v>240.4</v>
      </c>
      <c r="S6" s="26">
        <v>236.1</v>
      </c>
      <c r="T6" s="16" t="s">
        <v>23</v>
      </c>
      <c r="V6" s="15"/>
      <c r="W6" s="15"/>
      <c r="X6" s="15"/>
      <c r="Y6" s="15"/>
    </row>
    <row r="7" spans="1:25" s="14" customFormat="1" ht="24.95" customHeight="1">
      <c r="A7" s="21" t="s">
        <v>79</v>
      </c>
      <c r="B7" s="26">
        <v>215.1</v>
      </c>
      <c r="C7" s="26">
        <v>196.1</v>
      </c>
      <c r="D7" s="26">
        <v>201.39999999999998</v>
      </c>
      <c r="E7" s="26">
        <v>207.39999999999998</v>
      </c>
      <c r="F7" s="26">
        <v>230</v>
      </c>
      <c r="G7" s="26">
        <v>251.9</v>
      </c>
      <c r="H7" s="26">
        <v>390.09999999999997</v>
      </c>
      <c r="I7" s="26">
        <v>291.60000000000002</v>
      </c>
      <c r="J7" s="16" t="s">
        <v>2</v>
      </c>
      <c r="K7" s="21" t="s">
        <v>79</v>
      </c>
      <c r="L7" s="26">
        <v>311.2</v>
      </c>
      <c r="M7" s="26">
        <v>191.5</v>
      </c>
      <c r="N7" s="26">
        <v>323.7</v>
      </c>
      <c r="O7" s="26">
        <v>245.10000000000002</v>
      </c>
      <c r="P7" s="26">
        <v>295.50000000000006</v>
      </c>
      <c r="Q7" s="26">
        <v>203.2</v>
      </c>
      <c r="R7" s="26">
        <v>172</v>
      </c>
      <c r="S7" s="26">
        <v>260.10000000000002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22" t="s">
        <v>80</v>
      </c>
      <c r="B8" s="10">
        <v>8.9</v>
      </c>
      <c r="C8" s="10">
        <v>15.4</v>
      </c>
      <c r="D8" s="10">
        <v>14.7</v>
      </c>
      <c r="E8" s="10">
        <v>12.4</v>
      </c>
      <c r="F8" s="10">
        <v>6</v>
      </c>
      <c r="G8" s="10">
        <v>24.9</v>
      </c>
      <c r="H8" s="10">
        <v>22.599999999999998</v>
      </c>
      <c r="I8" s="10">
        <v>19.299999999999997</v>
      </c>
      <c r="J8" s="17" t="s">
        <v>3</v>
      </c>
      <c r="K8" s="22" t="s">
        <v>80</v>
      </c>
      <c r="L8" s="10">
        <v>1.7000000000000002</v>
      </c>
      <c r="M8" s="10">
        <v>14.3</v>
      </c>
      <c r="N8" s="10">
        <v>14.5</v>
      </c>
      <c r="O8" s="10">
        <v>17.8</v>
      </c>
      <c r="P8" s="10">
        <v>20.3</v>
      </c>
      <c r="Q8" s="10">
        <v>10.7</v>
      </c>
      <c r="R8" s="10">
        <v>9</v>
      </c>
      <c r="S8" s="10">
        <v>11.3</v>
      </c>
      <c r="T8" s="17" t="s">
        <v>3</v>
      </c>
      <c r="V8" s="15"/>
      <c r="W8" s="15"/>
      <c r="X8" s="15"/>
      <c r="Y8" s="15"/>
    </row>
    <row r="9" spans="1:25" s="14" customFormat="1" ht="15" customHeight="1">
      <c r="A9" s="22" t="s">
        <v>4</v>
      </c>
      <c r="B9" s="10">
        <v>196.9</v>
      </c>
      <c r="C9" s="10">
        <v>156</v>
      </c>
      <c r="D9" s="10">
        <v>167.4</v>
      </c>
      <c r="E9" s="10">
        <v>168.29999999999998</v>
      </c>
      <c r="F9" s="10">
        <v>211</v>
      </c>
      <c r="G9" s="10">
        <v>212.7</v>
      </c>
      <c r="H9" s="10">
        <v>349.59999999999997</v>
      </c>
      <c r="I9" s="10">
        <v>255.5</v>
      </c>
      <c r="J9" s="17" t="s">
        <v>24</v>
      </c>
      <c r="K9" s="22" t="s">
        <v>4</v>
      </c>
      <c r="L9" s="10">
        <v>297</v>
      </c>
      <c r="M9" s="10">
        <v>171.5</v>
      </c>
      <c r="N9" s="10">
        <v>301.8</v>
      </c>
      <c r="O9" s="10">
        <v>218.60000000000002</v>
      </c>
      <c r="P9" s="10">
        <v>261.5</v>
      </c>
      <c r="Q9" s="10">
        <v>183.1</v>
      </c>
      <c r="R9" s="10">
        <v>156</v>
      </c>
      <c r="S9" s="10">
        <v>239.4</v>
      </c>
      <c r="T9" s="17" t="s">
        <v>24</v>
      </c>
      <c r="V9" s="15"/>
      <c r="W9" s="15"/>
      <c r="X9" s="15"/>
      <c r="Y9" s="15"/>
    </row>
    <row r="10" spans="1:25" s="14" customFormat="1" ht="24.95" customHeight="1">
      <c r="A10" s="22" t="s">
        <v>75</v>
      </c>
      <c r="B10" s="10">
        <v>0.2</v>
      </c>
      <c r="C10" s="10">
        <v>15.7</v>
      </c>
      <c r="D10" s="10">
        <v>11.1</v>
      </c>
      <c r="E10" s="10">
        <v>17.100000000000001</v>
      </c>
      <c r="F10" s="10">
        <v>0.7</v>
      </c>
      <c r="G10" s="10">
        <v>0</v>
      </c>
      <c r="H10" s="10">
        <v>0</v>
      </c>
      <c r="I10" s="10">
        <v>0.1</v>
      </c>
      <c r="J10" s="17" t="s">
        <v>64</v>
      </c>
      <c r="K10" s="22" t="s">
        <v>75</v>
      </c>
      <c r="L10" s="10">
        <v>0.4</v>
      </c>
      <c r="M10" s="10">
        <v>0.2</v>
      </c>
      <c r="N10" s="10">
        <v>0</v>
      </c>
      <c r="O10" s="10">
        <v>0</v>
      </c>
      <c r="P10" s="10">
        <v>1.1000000000000001</v>
      </c>
      <c r="Q10" s="10">
        <v>0.3</v>
      </c>
      <c r="R10" s="10">
        <v>0.1</v>
      </c>
      <c r="S10" s="10">
        <v>0</v>
      </c>
      <c r="T10" s="17" t="s">
        <v>64</v>
      </c>
      <c r="V10" s="15"/>
      <c r="W10" s="15"/>
      <c r="X10" s="15"/>
      <c r="Y10" s="15"/>
    </row>
    <row r="11" spans="1:25" s="14" customFormat="1" ht="37.5" customHeight="1">
      <c r="A11" s="22" t="s">
        <v>28</v>
      </c>
      <c r="B11" s="10">
        <v>9.1</v>
      </c>
      <c r="C11" s="10">
        <v>9</v>
      </c>
      <c r="D11" s="10">
        <v>8.2000000000000011</v>
      </c>
      <c r="E11" s="10">
        <v>9.6</v>
      </c>
      <c r="F11" s="10">
        <v>12.3</v>
      </c>
      <c r="G11" s="10">
        <v>14.3</v>
      </c>
      <c r="H11" s="10">
        <v>17.899999999999999</v>
      </c>
      <c r="I11" s="10">
        <v>16.7</v>
      </c>
      <c r="J11" s="358" t="s">
        <v>74</v>
      </c>
      <c r="K11" s="22" t="s">
        <v>28</v>
      </c>
      <c r="L11" s="10">
        <v>12.1</v>
      </c>
      <c r="M11" s="10">
        <v>5.5</v>
      </c>
      <c r="N11" s="10">
        <v>7.4</v>
      </c>
      <c r="O11" s="10">
        <v>8.6999999999999993</v>
      </c>
      <c r="P11" s="10">
        <v>12.6</v>
      </c>
      <c r="Q11" s="10">
        <v>9.1</v>
      </c>
      <c r="R11" s="10">
        <v>6.9</v>
      </c>
      <c r="S11" s="10">
        <v>9.4</v>
      </c>
      <c r="T11" s="17" t="s">
        <v>74</v>
      </c>
      <c r="V11" s="15"/>
      <c r="W11" s="15"/>
      <c r="X11" s="15"/>
      <c r="Y11" s="15"/>
    </row>
    <row r="12" spans="1:25" s="14" customFormat="1" ht="15" customHeight="1">
      <c r="A12" s="21" t="s">
        <v>5</v>
      </c>
      <c r="B12" s="26">
        <v>171.9</v>
      </c>
      <c r="C12" s="26">
        <v>100.2</v>
      </c>
      <c r="D12" s="26">
        <v>54.8</v>
      </c>
      <c r="E12" s="26">
        <v>83.7</v>
      </c>
      <c r="F12" s="26">
        <v>217.3</v>
      </c>
      <c r="G12" s="26">
        <v>464.79999999999995</v>
      </c>
      <c r="H12" s="26">
        <v>260</v>
      </c>
      <c r="I12" s="26">
        <v>198.60000000000002</v>
      </c>
      <c r="J12" s="16" t="s">
        <v>6</v>
      </c>
      <c r="K12" s="21" t="s">
        <v>5</v>
      </c>
      <c r="L12" s="26">
        <v>450.1</v>
      </c>
      <c r="M12" s="26">
        <v>496.8</v>
      </c>
      <c r="N12" s="26">
        <v>363</v>
      </c>
      <c r="O12" s="26">
        <v>271.60000000000002</v>
      </c>
      <c r="P12" s="26">
        <v>132.9</v>
      </c>
      <c r="Q12" s="26">
        <v>189.4</v>
      </c>
      <c r="R12" s="26">
        <v>196.8</v>
      </c>
      <c r="S12" s="26">
        <v>182.4</v>
      </c>
      <c r="T12" s="16" t="s">
        <v>6</v>
      </c>
      <c r="V12" s="15"/>
      <c r="W12" s="15"/>
      <c r="X12" s="15"/>
      <c r="Y12" s="15"/>
    </row>
    <row r="13" spans="1:25" s="14" customFormat="1" ht="24" customHeight="1">
      <c r="A13" s="21" t="s">
        <v>77</v>
      </c>
      <c r="B13" s="26">
        <v>302.39999999999998</v>
      </c>
      <c r="C13" s="26">
        <v>346</v>
      </c>
      <c r="D13" s="26">
        <v>347</v>
      </c>
      <c r="E13" s="26">
        <v>329.1</v>
      </c>
      <c r="F13" s="26">
        <v>357.3</v>
      </c>
      <c r="G13" s="26">
        <v>399.9</v>
      </c>
      <c r="H13" s="26">
        <v>473.20000000000005</v>
      </c>
      <c r="I13" s="26">
        <v>398.3</v>
      </c>
      <c r="J13" s="16" t="s">
        <v>88</v>
      </c>
      <c r="K13" s="21" t="s">
        <v>77</v>
      </c>
      <c r="L13" s="26">
        <v>406</v>
      </c>
      <c r="M13" s="26">
        <v>425.9</v>
      </c>
      <c r="N13" s="26">
        <v>371.2</v>
      </c>
      <c r="O13" s="26">
        <v>208.8</v>
      </c>
      <c r="P13" s="26">
        <v>247.00000000000003</v>
      </c>
      <c r="Q13" s="26">
        <v>418.40000000000003</v>
      </c>
      <c r="R13" s="26">
        <v>302.2</v>
      </c>
      <c r="S13" s="26">
        <v>370.2</v>
      </c>
      <c r="T13" s="16" t="s">
        <v>88</v>
      </c>
      <c r="V13" s="15"/>
      <c r="W13" s="15"/>
      <c r="X13" s="15"/>
      <c r="Y13" s="15"/>
    </row>
    <row r="14" spans="1:25" s="14" customFormat="1" ht="15" customHeight="1">
      <c r="A14" s="21" t="s">
        <v>82</v>
      </c>
      <c r="B14" s="26">
        <v>116.7</v>
      </c>
      <c r="C14" s="26">
        <v>122.1</v>
      </c>
      <c r="D14" s="26">
        <v>136.4</v>
      </c>
      <c r="E14" s="26">
        <v>135.80000000000001</v>
      </c>
      <c r="F14" s="26">
        <v>164</v>
      </c>
      <c r="G14" s="26">
        <v>216.4</v>
      </c>
      <c r="H14" s="26">
        <v>191.2</v>
      </c>
      <c r="I14" s="26">
        <v>171</v>
      </c>
      <c r="J14" s="16" t="s">
        <v>25</v>
      </c>
      <c r="K14" s="21" t="s">
        <v>82</v>
      </c>
      <c r="L14" s="26">
        <v>66.599999999999994</v>
      </c>
      <c r="M14" s="26">
        <v>74.100000000000009</v>
      </c>
      <c r="N14" s="26">
        <v>63.2</v>
      </c>
      <c r="O14" s="26">
        <v>81.600000000000009</v>
      </c>
      <c r="P14" s="26">
        <v>57.2</v>
      </c>
      <c r="Q14" s="26">
        <v>86.4</v>
      </c>
      <c r="R14" s="26">
        <v>102.1</v>
      </c>
      <c r="S14" s="26">
        <v>136</v>
      </c>
      <c r="T14" s="16" t="s">
        <v>25</v>
      </c>
      <c r="V14" s="15"/>
      <c r="W14" s="15"/>
      <c r="X14" s="15"/>
      <c r="Y14" s="15"/>
    </row>
    <row r="15" spans="1:25" s="14" customFormat="1" ht="15" customHeight="1">
      <c r="A15" s="21" t="s">
        <v>29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16" t="s">
        <v>68</v>
      </c>
      <c r="K15" s="21" t="s">
        <v>29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16" t="s">
        <v>68</v>
      </c>
      <c r="V15" s="15"/>
      <c r="W15" s="15"/>
      <c r="X15" s="15"/>
      <c r="Y15" s="15"/>
    </row>
    <row r="16" spans="1:25" s="14" customFormat="1" ht="15" customHeight="1">
      <c r="A16" s="21" t="s">
        <v>30</v>
      </c>
      <c r="B16" s="26">
        <v>1.6</v>
      </c>
      <c r="C16" s="26">
        <v>1.5</v>
      </c>
      <c r="D16" s="26">
        <v>1.1000000000000001</v>
      </c>
      <c r="E16" s="26">
        <v>5.4</v>
      </c>
      <c r="F16" s="26">
        <v>18.600000000000001</v>
      </c>
      <c r="G16" s="26">
        <v>8.8000000000000007</v>
      </c>
      <c r="H16" s="26">
        <v>10</v>
      </c>
      <c r="I16" s="26">
        <v>6.6000000000000005</v>
      </c>
      <c r="J16" s="16" t="s">
        <v>26</v>
      </c>
      <c r="K16" s="21" t="s">
        <v>30</v>
      </c>
      <c r="L16" s="26">
        <v>2.3000000000000003</v>
      </c>
      <c r="M16" s="26">
        <v>0.6</v>
      </c>
      <c r="N16" s="26">
        <v>2.8</v>
      </c>
      <c r="O16" s="26">
        <v>3</v>
      </c>
      <c r="P16" s="26">
        <v>0.7</v>
      </c>
      <c r="Q16" s="26">
        <v>1.4</v>
      </c>
      <c r="R16" s="26">
        <v>2.4</v>
      </c>
      <c r="S16" s="26">
        <v>2.4</v>
      </c>
      <c r="T16" s="16" t="s">
        <v>26</v>
      </c>
      <c r="V16" s="15"/>
      <c r="W16" s="15"/>
      <c r="X16" s="15"/>
      <c r="Y16" s="15"/>
    </row>
    <row r="17" spans="1:25" s="14" customFormat="1" ht="15" customHeight="1">
      <c r="A17" s="21" t="s">
        <v>7</v>
      </c>
      <c r="B17" s="26">
        <v>490.7</v>
      </c>
      <c r="C17" s="26">
        <v>462.8</v>
      </c>
      <c r="D17" s="26">
        <v>441.9</v>
      </c>
      <c r="E17" s="26">
        <v>470.3</v>
      </c>
      <c r="F17" s="26">
        <v>646</v>
      </c>
      <c r="G17" s="26">
        <v>667.9</v>
      </c>
      <c r="H17" s="26">
        <v>634.4</v>
      </c>
      <c r="I17" s="26">
        <v>595.19999999999993</v>
      </c>
      <c r="J17" s="16" t="s">
        <v>8</v>
      </c>
      <c r="K17" s="21" t="s">
        <v>7</v>
      </c>
      <c r="L17" s="26">
        <v>436.9</v>
      </c>
      <c r="M17" s="26">
        <v>325.5</v>
      </c>
      <c r="N17" s="26">
        <v>416.4</v>
      </c>
      <c r="O17" s="26">
        <v>511.90000000000003</v>
      </c>
      <c r="P17" s="26">
        <v>459.1</v>
      </c>
      <c r="Q17" s="26">
        <v>443.40000000000003</v>
      </c>
      <c r="R17" s="26">
        <v>365.00000000000006</v>
      </c>
      <c r="S17" s="26">
        <v>540.29999999999995</v>
      </c>
      <c r="T17" s="16" t="s">
        <v>8</v>
      </c>
      <c r="V17" s="15"/>
      <c r="W17" s="15"/>
      <c r="X17" s="15"/>
      <c r="Y17" s="15"/>
    </row>
    <row r="18" spans="1:25" s="14" customFormat="1" ht="27.95" customHeight="1">
      <c r="A18" s="22" t="s">
        <v>31</v>
      </c>
      <c r="B18" s="10">
        <v>20.6</v>
      </c>
      <c r="C18" s="10">
        <v>11.5</v>
      </c>
      <c r="D18" s="10">
        <v>10.5</v>
      </c>
      <c r="E18" s="10">
        <v>11.2</v>
      </c>
      <c r="F18" s="10">
        <v>40.799999999999997</v>
      </c>
      <c r="G18" s="10">
        <v>67.600000000000009</v>
      </c>
      <c r="H18" s="10">
        <v>66.099999999999994</v>
      </c>
      <c r="I18" s="10">
        <v>60.3</v>
      </c>
      <c r="J18" s="17" t="s">
        <v>69</v>
      </c>
      <c r="K18" s="22" t="s">
        <v>31</v>
      </c>
      <c r="L18" s="10">
        <v>26.4</v>
      </c>
      <c r="M18" s="10">
        <v>6.2</v>
      </c>
      <c r="N18" s="10">
        <v>38.9</v>
      </c>
      <c r="O18" s="10">
        <v>17.5</v>
      </c>
      <c r="P18" s="10">
        <v>16.600000000000001</v>
      </c>
      <c r="Q18" s="10">
        <v>20.5</v>
      </c>
      <c r="R18" s="10">
        <v>35</v>
      </c>
      <c r="S18" s="10">
        <v>32.300000000000004</v>
      </c>
      <c r="T18" s="17" t="s">
        <v>69</v>
      </c>
      <c r="V18" s="15"/>
      <c r="W18" s="15"/>
      <c r="X18" s="15"/>
      <c r="Y18" s="15"/>
    </row>
    <row r="19" spans="1:25" s="14" customFormat="1" ht="15" customHeight="1">
      <c r="A19" s="22" t="s">
        <v>32</v>
      </c>
      <c r="B19" s="10">
        <v>386.7</v>
      </c>
      <c r="C19" s="10">
        <v>391.5</v>
      </c>
      <c r="D19" s="10">
        <v>359.1</v>
      </c>
      <c r="E19" s="10">
        <v>408.8</v>
      </c>
      <c r="F19" s="10">
        <v>477.7</v>
      </c>
      <c r="G19" s="10">
        <v>433.1</v>
      </c>
      <c r="H19" s="10">
        <v>412.59999999999997</v>
      </c>
      <c r="I19" s="10">
        <v>390.4</v>
      </c>
      <c r="J19" s="17" t="s">
        <v>70</v>
      </c>
      <c r="K19" s="22" t="s">
        <v>32</v>
      </c>
      <c r="L19" s="10">
        <v>262.2</v>
      </c>
      <c r="M19" s="10">
        <v>226.4</v>
      </c>
      <c r="N19" s="10">
        <v>268.39999999999998</v>
      </c>
      <c r="O19" s="10">
        <v>408.90000000000003</v>
      </c>
      <c r="P19" s="10">
        <v>309</v>
      </c>
      <c r="Q19" s="10">
        <v>299.3</v>
      </c>
      <c r="R19" s="10">
        <v>268.10000000000002</v>
      </c>
      <c r="S19" s="10">
        <v>407.79999999999995</v>
      </c>
      <c r="T19" s="17" t="s">
        <v>70</v>
      </c>
      <c r="V19" s="15"/>
      <c r="W19" s="15"/>
      <c r="X19" s="15"/>
      <c r="Y19" s="15"/>
    </row>
    <row r="20" spans="1:25" s="14" customFormat="1" ht="24.95" customHeight="1">
      <c r="A20" s="22" t="s">
        <v>33</v>
      </c>
      <c r="B20" s="10">
        <v>16.7</v>
      </c>
      <c r="C20" s="10">
        <v>4.4000000000000004</v>
      </c>
      <c r="D20" s="10">
        <v>14.3</v>
      </c>
      <c r="E20" s="10">
        <v>1.6</v>
      </c>
      <c r="F20" s="10">
        <v>39.9</v>
      </c>
      <c r="G20" s="10">
        <v>23</v>
      </c>
      <c r="H20" s="10">
        <v>33.6</v>
      </c>
      <c r="I20" s="10">
        <v>28.900000000000002</v>
      </c>
      <c r="J20" s="17" t="s">
        <v>71</v>
      </c>
      <c r="K20" s="22" t="s">
        <v>33</v>
      </c>
      <c r="L20" s="10">
        <v>15.299999999999999</v>
      </c>
      <c r="M20" s="10">
        <v>18.399999999999999</v>
      </c>
      <c r="N20" s="10">
        <v>18.600000000000001</v>
      </c>
      <c r="O20" s="10">
        <v>18.299999999999997</v>
      </c>
      <c r="P20" s="10">
        <v>39</v>
      </c>
      <c r="Q20" s="10">
        <v>17.3</v>
      </c>
      <c r="R20" s="10">
        <v>12.6</v>
      </c>
      <c r="S20" s="10">
        <v>20.9</v>
      </c>
      <c r="T20" s="17" t="s">
        <v>71</v>
      </c>
      <c r="V20" s="15"/>
      <c r="W20" s="15"/>
      <c r="X20" s="15"/>
      <c r="Y20" s="15"/>
    </row>
    <row r="21" spans="1:25" s="14" customFormat="1" ht="24.95" customHeight="1">
      <c r="A21" s="22" t="s">
        <v>34</v>
      </c>
      <c r="B21" s="10">
        <v>5.0999999999999996</v>
      </c>
      <c r="C21" s="10">
        <v>3.9</v>
      </c>
      <c r="D21" s="10">
        <v>2.5</v>
      </c>
      <c r="E21" s="10">
        <v>0.1</v>
      </c>
      <c r="F21" s="10">
        <v>11.3</v>
      </c>
      <c r="G21" s="10">
        <v>9.1</v>
      </c>
      <c r="H21" s="10">
        <v>6.2</v>
      </c>
      <c r="I21" s="10">
        <v>7.1</v>
      </c>
      <c r="J21" s="17" t="s">
        <v>72</v>
      </c>
      <c r="K21" s="22" t="s">
        <v>34</v>
      </c>
      <c r="L21" s="10">
        <v>12</v>
      </c>
      <c r="M21" s="10">
        <v>11.5</v>
      </c>
      <c r="N21" s="10">
        <v>5.1999999999999993</v>
      </c>
      <c r="O21" s="10">
        <v>5.2</v>
      </c>
      <c r="P21" s="10">
        <v>12.4</v>
      </c>
      <c r="Q21" s="10">
        <v>12.100000000000001</v>
      </c>
      <c r="R21" s="10">
        <v>4.8</v>
      </c>
      <c r="S21" s="10">
        <v>12.5</v>
      </c>
      <c r="T21" s="17" t="s">
        <v>72</v>
      </c>
      <c r="V21" s="15"/>
      <c r="W21" s="15"/>
      <c r="X21" s="15"/>
      <c r="Y21" s="15"/>
    </row>
    <row r="22" spans="1:25" s="14" customFormat="1" ht="15" customHeight="1">
      <c r="A22" s="22" t="s">
        <v>9</v>
      </c>
      <c r="B22" s="10">
        <v>5.1999999999999993</v>
      </c>
      <c r="C22" s="10">
        <v>4.8</v>
      </c>
      <c r="D22" s="10">
        <v>5.9</v>
      </c>
      <c r="E22" s="10">
        <v>1.9000000000000001</v>
      </c>
      <c r="F22" s="10">
        <v>28.5</v>
      </c>
      <c r="G22" s="10">
        <v>54.4</v>
      </c>
      <c r="H22" s="10">
        <v>63.899999999999991</v>
      </c>
      <c r="I22" s="10">
        <v>63.3</v>
      </c>
      <c r="J22" s="17" t="s">
        <v>10</v>
      </c>
      <c r="K22" s="22" t="s">
        <v>9</v>
      </c>
      <c r="L22" s="10">
        <v>16.8</v>
      </c>
      <c r="M22" s="10">
        <v>7.6</v>
      </c>
      <c r="N22" s="10">
        <v>12.1</v>
      </c>
      <c r="O22" s="10">
        <v>18.600000000000001</v>
      </c>
      <c r="P22" s="10">
        <v>10</v>
      </c>
      <c r="Q22" s="10">
        <v>14.6</v>
      </c>
      <c r="R22" s="10">
        <v>6.7</v>
      </c>
      <c r="S22" s="10">
        <v>2.4</v>
      </c>
      <c r="T22" s="17" t="s">
        <v>10</v>
      </c>
      <c r="V22" s="15"/>
      <c r="W22" s="15"/>
      <c r="X22" s="15"/>
      <c r="Y22" s="15"/>
    </row>
    <row r="23" spans="1:25" s="14" customFormat="1" ht="23.25" customHeight="1">
      <c r="A23" s="22" t="s">
        <v>35</v>
      </c>
      <c r="B23" s="10">
        <v>18.899999999999999</v>
      </c>
      <c r="C23" s="10">
        <v>16.100000000000001</v>
      </c>
      <c r="D23" s="10">
        <v>15.9</v>
      </c>
      <c r="E23" s="10">
        <v>11.4</v>
      </c>
      <c r="F23" s="10">
        <v>13.2</v>
      </c>
      <c r="G23" s="10">
        <v>25.6</v>
      </c>
      <c r="H23" s="10">
        <v>14.9</v>
      </c>
      <c r="I23" s="10">
        <v>13.5</v>
      </c>
      <c r="J23" s="17" t="s">
        <v>11</v>
      </c>
      <c r="K23" s="22" t="s">
        <v>35</v>
      </c>
      <c r="L23" s="10">
        <v>24</v>
      </c>
      <c r="M23" s="10">
        <v>17.2</v>
      </c>
      <c r="N23" s="10">
        <v>19.600000000000001</v>
      </c>
      <c r="O23" s="10">
        <v>22</v>
      </c>
      <c r="P23" s="10">
        <v>5.6</v>
      </c>
      <c r="Q23" s="10">
        <v>22.2</v>
      </c>
      <c r="R23" s="10">
        <v>17.399999999999999</v>
      </c>
      <c r="S23" s="10">
        <v>18.8</v>
      </c>
      <c r="T23" s="17" t="s">
        <v>11</v>
      </c>
      <c r="V23" s="15"/>
      <c r="W23" s="15"/>
      <c r="X23" s="15"/>
      <c r="Y23" s="15"/>
    </row>
    <row r="24" spans="1:25" s="14" customFormat="1" ht="15" customHeight="1">
      <c r="A24" s="22" t="s">
        <v>36</v>
      </c>
      <c r="B24" s="10">
        <v>3.8</v>
      </c>
      <c r="C24" s="10">
        <v>1.6</v>
      </c>
      <c r="D24" s="10">
        <v>2.8</v>
      </c>
      <c r="E24" s="10">
        <v>2.7</v>
      </c>
      <c r="F24" s="10">
        <v>2.9</v>
      </c>
      <c r="G24" s="10">
        <v>3.8</v>
      </c>
      <c r="H24" s="10">
        <v>5.4</v>
      </c>
      <c r="I24" s="10">
        <v>2.8</v>
      </c>
      <c r="J24" s="17" t="s">
        <v>27</v>
      </c>
      <c r="K24" s="22" t="s">
        <v>36</v>
      </c>
      <c r="L24" s="10">
        <v>15.2</v>
      </c>
      <c r="M24" s="10">
        <v>3.8000000000000003</v>
      </c>
      <c r="N24" s="10">
        <v>10.7</v>
      </c>
      <c r="O24" s="10">
        <v>4.9000000000000004</v>
      </c>
      <c r="P24" s="10">
        <v>12</v>
      </c>
      <c r="Q24" s="10">
        <v>11</v>
      </c>
      <c r="R24" s="10">
        <v>5.3</v>
      </c>
      <c r="S24" s="10">
        <v>6.3</v>
      </c>
      <c r="T24" s="17" t="s">
        <v>27</v>
      </c>
      <c r="V24" s="15"/>
      <c r="W24" s="15"/>
      <c r="X24" s="15"/>
      <c r="Y24" s="15"/>
    </row>
    <row r="25" spans="1:25" s="14" customFormat="1" ht="15" customHeight="1">
      <c r="A25" s="22" t="s">
        <v>37</v>
      </c>
      <c r="B25" s="10">
        <v>33.700000000000003</v>
      </c>
      <c r="C25" s="10">
        <v>29</v>
      </c>
      <c r="D25" s="10">
        <v>30.9</v>
      </c>
      <c r="E25" s="10">
        <v>32.6</v>
      </c>
      <c r="F25" s="10">
        <v>31.700000000000003</v>
      </c>
      <c r="G25" s="10">
        <v>51.3</v>
      </c>
      <c r="H25" s="10">
        <v>31.700000000000003</v>
      </c>
      <c r="I25" s="10">
        <v>28.900000000000002</v>
      </c>
      <c r="J25" s="17" t="s">
        <v>73</v>
      </c>
      <c r="K25" s="22" t="s">
        <v>37</v>
      </c>
      <c r="L25" s="10">
        <v>65</v>
      </c>
      <c r="M25" s="10">
        <v>34.4</v>
      </c>
      <c r="N25" s="10">
        <v>42.9</v>
      </c>
      <c r="O25" s="10">
        <v>16.5</v>
      </c>
      <c r="P25" s="10">
        <v>54.5</v>
      </c>
      <c r="Q25" s="10">
        <v>46.4</v>
      </c>
      <c r="R25" s="10">
        <v>15.1</v>
      </c>
      <c r="S25" s="10">
        <v>39.299999999999997</v>
      </c>
      <c r="T25" s="17" t="s">
        <v>73</v>
      </c>
      <c r="V25" s="15"/>
      <c r="W25" s="15"/>
      <c r="X25" s="15"/>
      <c r="Y25" s="15"/>
    </row>
    <row r="26" spans="1:25" s="14" customFormat="1" ht="15" customHeight="1">
      <c r="A26" s="21" t="s">
        <v>76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6" t="s">
        <v>12</v>
      </c>
      <c r="K26" s="21" t="s">
        <v>76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16" t="s">
        <v>12</v>
      </c>
      <c r="V26" s="15"/>
      <c r="W26" s="15"/>
      <c r="X26" s="15"/>
      <c r="Y26" s="15"/>
    </row>
    <row r="27" spans="1:25" s="14" customFormat="1" ht="15" customHeight="1">
      <c r="A27" s="21" t="s">
        <v>81</v>
      </c>
      <c r="B27" s="26">
        <v>3.6999999999999997</v>
      </c>
      <c r="C27" s="26">
        <v>6.6</v>
      </c>
      <c r="D27" s="26">
        <v>5.9</v>
      </c>
      <c r="E27" s="26">
        <v>6</v>
      </c>
      <c r="F27" s="26">
        <v>7.5</v>
      </c>
      <c r="G27" s="26">
        <v>6.9</v>
      </c>
      <c r="H27" s="26">
        <v>6.7</v>
      </c>
      <c r="I27" s="26">
        <v>5.6</v>
      </c>
      <c r="J27" s="16" t="s">
        <v>13</v>
      </c>
      <c r="K27" s="21" t="s">
        <v>81</v>
      </c>
      <c r="L27" s="26">
        <v>3.9</v>
      </c>
      <c r="M27" s="26">
        <v>3.7</v>
      </c>
      <c r="N27" s="26">
        <v>3.7</v>
      </c>
      <c r="O27" s="26">
        <v>4.5999999999999996</v>
      </c>
      <c r="P27" s="26">
        <v>3.7</v>
      </c>
      <c r="Q27" s="26">
        <v>3.4</v>
      </c>
      <c r="R27" s="26">
        <v>2.9</v>
      </c>
      <c r="S27" s="26">
        <v>1.7</v>
      </c>
      <c r="T27" s="16" t="s">
        <v>13</v>
      </c>
      <c r="V27" s="15"/>
      <c r="W27" s="15"/>
      <c r="X27" s="15"/>
      <c r="Y27" s="15"/>
    </row>
    <row r="28" spans="1:25" s="14" customFormat="1" ht="15" customHeight="1">
      <c r="A28" s="23" t="s">
        <v>67</v>
      </c>
      <c r="B28" s="359">
        <v>1602.1</v>
      </c>
      <c r="C28" s="359">
        <f t="shared" ref="C28:H28" si="0">C6+C7+C12+C13+C14+C15+C16+C17+C26+C27</f>
        <v>1511.6</v>
      </c>
      <c r="D28" s="359">
        <f t="shared" si="0"/>
        <v>1433.2</v>
      </c>
      <c r="E28" s="359">
        <f t="shared" si="0"/>
        <v>1534.8000000000002</v>
      </c>
      <c r="F28" s="359">
        <f t="shared" si="0"/>
        <v>1996.7999999999997</v>
      </c>
      <c r="G28" s="359">
        <f t="shared" si="0"/>
        <v>2438.6</v>
      </c>
      <c r="H28" s="359">
        <f t="shared" si="0"/>
        <v>2396.4</v>
      </c>
      <c r="I28" s="359">
        <f>I6+I7+I12+I13+I14+I15+I16+I17+I26+I27</f>
        <v>2051.8999999999996</v>
      </c>
      <c r="J28" s="19" t="s">
        <v>66</v>
      </c>
      <c r="K28" s="23" t="s">
        <v>67</v>
      </c>
      <c r="L28" s="359">
        <f t="shared" ref="L28:Q28" si="1">L6+L7+L12+L13+L14+L15+L16+L17+L26+L27</f>
        <v>2016.1</v>
      </c>
      <c r="M28" s="359">
        <f t="shared" si="1"/>
        <v>1926.8</v>
      </c>
      <c r="N28" s="359">
        <f t="shared" si="1"/>
        <v>1876.8999999999999</v>
      </c>
      <c r="O28" s="359">
        <f t="shared" si="1"/>
        <v>1674.1</v>
      </c>
      <c r="P28" s="359">
        <f t="shared" si="1"/>
        <v>1533.0000000000002</v>
      </c>
      <c r="Q28" s="359">
        <f t="shared" si="1"/>
        <v>1645.2000000000005</v>
      </c>
      <c r="R28" s="359">
        <f>R6+R7+R12+R13+R14+R15+R16+R17+R26+R27</f>
        <v>1383.8000000000002</v>
      </c>
      <c r="S28" s="359">
        <f t="shared" ref="S28" si="2">S6+S7+S12+S13+S14+S15+S16+S17+S26+S27</f>
        <v>1729.2</v>
      </c>
      <c r="T28" s="19" t="s">
        <v>66</v>
      </c>
      <c r="V28" s="15"/>
      <c r="W28" s="15"/>
      <c r="X28" s="15"/>
      <c r="Y28" s="15"/>
    </row>
    <row r="29" spans="1:25" ht="24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2" t="s">
        <v>65</v>
      </c>
      <c r="L29" s="242"/>
      <c r="M29" s="242"/>
      <c r="N29" s="242"/>
      <c r="O29" s="242"/>
      <c r="P29" s="318" t="s">
        <v>111</v>
      </c>
      <c r="Q29" s="360"/>
      <c r="R29" s="360"/>
      <c r="S29" s="360"/>
      <c r="T29" s="360"/>
    </row>
    <row r="30" spans="1:25" s="362" customFormat="1" ht="17.100000000000001" customHeight="1">
      <c r="A30" s="243" t="s">
        <v>292</v>
      </c>
      <c r="B30" s="243"/>
      <c r="C30" s="243"/>
      <c r="D30" s="243"/>
      <c r="E30" s="237"/>
      <c r="F30" s="244" t="s">
        <v>293</v>
      </c>
      <c r="G30" s="244"/>
      <c r="H30" s="244"/>
      <c r="I30" s="244"/>
      <c r="J30" s="244"/>
      <c r="K30" s="243" t="s">
        <v>292</v>
      </c>
      <c r="L30" s="243"/>
      <c r="M30" s="243"/>
      <c r="N30" s="243"/>
      <c r="O30" s="243"/>
      <c r="P30" s="244" t="s">
        <v>293</v>
      </c>
      <c r="Q30" s="244"/>
      <c r="R30" s="244"/>
      <c r="S30" s="244"/>
      <c r="T30" s="244"/>
      <c r="U30" s="361"/>
      <c r="V30" s="361"/>
    </row>
    <row r="31" spans="1:25">
      <c r="B31" s="173"/>
      <c r="C31" s="173"/>
      <c r="D31" s="173"/>
      <c r="E31" s="173"/>
      <c r="F31" s="173"/>
      <c r="G31" s="173"/>
      <c r="H31" s="173"/>
      <c r="I31" s="173"/>
      <c r="L31" s="173"/>
      <c r="M31" s="173"/>
      <c r="N31" s="173"/>
      <c r="O31" s="173"/>
      <c r="P31" s="173"/>
      <c r="Q31" s="173"/>
      <c r="R31" s="173"/>
      <c r="S31" s="173"/>
    </row>
    <row r="32" spans="1:25">
      <c r="B32" s="173"/>
      <c r="C32" s="173"/>
      <c r="D32" s="173"/>
      <c r="E32" s="173"/>
      <c r="F32" s="173"/>
      <c r="G32" s="173"/>
      <c r="H32" s="173"/>
      <c r="I32" s="173"/>
      <c r="L32" s="173"/>
      <c r="M32" s="173"/>
      <c r="N32" s="173"/>
      <c r="O32" s="173"/>
      <c r="P32" s="173"/>
      <c r="Q32" s="173"/>
      <c r="R32" s="173"/>
      <c r="S32" s="173"/>
    </row>
  </sheetData>
  <mergeCells count="12">
    <mergeCell ref="A30:D30"/>
    <mergeCell ref="F30:J30"/>
    <mergeCell ref="K30:O30"/>
    <mergeCell ref="P30:T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8" orientation="landscape" useFirstPageNumber="1" horizontalDpi="4294967294" verticalDpi="4294967294" r:id="rId1"/>
  <headerFooter>
    <oddHeader>&amp;L&amp;"+,Regular"&amp;7PCBS: National Accounts at Current and Constant Prices 1994- 2012.&amp;R&amp;"Simplified Arabic,Regular"&amp;7&amp;K00+000ء&amp;K01+000PCBS: الحسابات القومية بالاسعار الجارية والثابتة 1994-2012.</oddHeader>
    <oddFooter xml:space="preserve">&amp;C&amp;9 &amp;P
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30"/>
  <sheetViews>
    <sheetView topLeftCell="E1" zoomScaleNormal="100" zoomScaleSheetLayoutView="100" workbookViewId="0">
      <selection activeCell="A2" sqref="A2:J2"/>
    </sheetView>
  </sheetViews>
  <sheetFormatPr defaultRowHeight="14.25"/>
  <cols>
    <col min="1" max="1" width="30.625" customWidth="1"/>
    <col min="2" max="9" width="7.625" customWidth="1"/>
    <col min="10" max="11" width="30.625" customWidth="1"/>
    <col min="12" max="19" width="7.625" customWidth="1"/>
    <col min="20" max="20" width="30.625" customWidth="1"/>
    <col min="22" max="23" width="9.375" bestFit="1" customWidth="1"/>
  </cols>
  <sheetData>
    <row r="1" spans="1:25" ht="20.100000000000001" customHeight="1">
      <c r="A1" s="239" t="s">
        <v>322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323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31.5" customHeight="1">
      <c r="A2" s="240" t="s">
        <v>324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325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.9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3"/>
      <c r="S4" s="316"/>
      <c r="T4" s="315" t="s">
        <v>291</v>
      </c>
    </row>
    <row r="5" spans="1:25" ht="16.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15" customHeight="1">
      <c r="A6" s="20" t="s">
        <v>78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16" t="s">
        <v>23</v>
      </c>
      <c r="K6" s="20" t="s">
        <v>78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16" t="s">
        <v>23</v>
      </c>
      <c r="V6" s="15"/>
      <c r="W6" s="15"/>
      <c r="X6" s="15"/>
      <c r="Y6" s="15"/>
    </row>
    <row r="7" spans="1:25" s="14" customFormat="1" ht="24.95" customHeight="1">
      <c r="A7" s="21" t="s">
        <v>79</v>
      </c>
      <c r="B7" s="26">
        <v>11.600000000000001</v>
      </c>
      <c r="C7" s="26">
        <v>3.2</v>
      </c>
      <c r="D7" s="26">
        <v>3.2</v>
      </c>
      <c r="E7" s="26">
        <v>2.4</v>
      </c>
      <c r="F7" s="26">
        <v>3.1999999999999997</v>
      </c>
      <c r="G7" s="26">
        <v>11.2</v>
      </c>
      <c r="H7" s="26">
        <v>2.6</v>
      </c>
      <c r="I7" s="26">
        <v>1.7</v>
      </c>
      <c r="J7" s="16" t="s">
        <v>2</v>
      </c>
      <c r="K7" s="21" t="s">
        <v>79</v>
      </c>
      <c r="L7" s="26">
        <v>14.399999999999999</v>
      </c>
      <c r="M7" s="26">
        <v>8.8000000000000007</v>
      </c>
      <c r="N7" s="26">
        <v>15.7</v>
      </c>
      <c r="O7" s="26">
        <v>18.100000000000001</v>
      </c>
      <c r="P7" s="26">
        <v>13.5</v>
      </c>
      <c r="Q7" s="26">
        <v>18.399999999999999</v>
      </c>
      <c r="R7" s="26">
        <v>14.5</v>
      </c>
      <c r="S7" s="26">
        <v>12.200000000000001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22" t="s">
        <v>80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7" t="s">
        <v>3</v>
      </c>
      <c r="K8" s="22" t="s">
        <v>80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7" t="s">
        <v>3</v>
      </c>
      <c r="V8" s="15"/>
      <c r="W8" s="15"/>
      <c r="X8" s="15"/>
      <c r="Y8" s="15"/>
    </row>
    <row r="9" spans="1:25" s="14" customFormat="1" ht="15" customHeight="1">
      <c r="A9" s="22" t="s">
        <v>4</v>
      </c>
      <c r="B9" s="10">
        <v>0.2</v>
      </c>
      <c r="C9" s="10">
        <v>0.2</v>
      </c>
      <c r="D9" s="10">
        <v>0</v>
      </c>
      <c r="E9" s="10">
        <v>0.1</v>
      </c>
      <c r="F9" s="10">
        <v>0</v>
      </c>
      <c r="G9" s="10">
        <v>0</v>
      </c>
      <c r="H9" s="10">
        <v>0</v>
      </c>
      <c r="I9" s="10">
        <v>0.2</v>
      </c>
      <c r="J9" s="17" t="s">
        <v>24</v>
      </c>
      <c r="K9" s="22" t="s">
        <v>4</v>
      </c>
      <c r="L9" s="10">
        <v>0.2</v>
      </c>
      <c r="M9" s="10">
        <v>0.5</v>
      </c>
      <c r="N9" s="10">
        <v>8</v>
      </c>
      <c r="O9" s="10">
        <v>6.6</v>
      </c>
      <c r="P9" s="10">
        <v>0.1</v>
      </c>
      <c r="Q9" s="10">
        <v>1.7</v>
      </c>
      <c r="R9" s="10">
        <v>0.8</v>
      </c>
      <c r="S9" s="10">
        <v>0.3</v>
      </c>
      <c r="T9" s="17" t="s">
        <v>24</v>
      </c>
      <c r="V9" s="15"/>
      <c r="W9" s="15"/>
      <c r="X9" s="15"/>
      <c r="Y9" s="15"/>
    </row>
    <row r="10" spans="1:25" s="14" customFormat="1" ht="24.95" customHeight="1">
      <c r="A10" s="22" t="s">
        <v>75</v>
      </c>
      <c r="B10" s="10">
        <v>0.1</v>
      </c>
      <c r="C10" s="10">
        <v>0.3</v>
      </c>
      <c r="D10" s="10">
        <v>1</v>
      </c>
      <c r="E10" s="10">
        <v>0.6</v>
      </c>
      <c r="F10" s="10">
        <v>0.4</v>
      </c>
      <c r="G10" s="10">
        <v>0</v>
      </c>
      <c r="H10" s="10">
        <v>0</v>
      </c>
      <c r="I10" s="10">
        <v>0</v>
      </c>
      <c r="J10" s="17" t="s">
        <v>64</v>
      </c>
      <c r="K10" s="22" t="s">
        <v>75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1.1000000000000001</v>
      </c>
      <c r="R10" s="10">
        <v>0</v>
      </c>
      <c r="S10" s="10">
        <v>0.1</v>
      </c>
      <c r="T10" s="17" t="s">
        <v>64</v>
      </c>
      <c r="V10" s="15"/>
      <c r="W10" s="15"/>
      <c r="X10" s="15"/>
      <c r="Y10" s="15"/>
    </row>
    <row r="11" spans="1:25" s="14" customFormat="1" ht="35.25" customHeight="1">
      <c r="A11" s="22" t="s">
        <v>28</v>
      </c>
      <c r="B11" s="10">
        <v>11.3</v>
      </c>
      <c r="C11" s="10">
        <v>2.7</v>
      </c>
      <c r="D11" s="10">
        <v>2.2000000000000002</v>
      </c>
      <c r="E11" s="10">
        <v>1.7</v>
      </c>
      <c r="F11" s="10">
        <v>2.8</v>
      </c>
      <c r="G11" s="10">
        <v>11.2</v>
      </c>
      <c r="H11" s="10">
        <v>2.6</v>
      </c>
      <c r="I11" s="10">
        <v>1.5</v>
      </c>
      <c r="J11" s="17" t="s">
        <v>74</v>
      </c>
      <c r="K11" s="22" t="s">
        <v>28</v>
      </c>
      <c r="L11" s="10">
        <v>14.2</v>
      </c>
      <c r="M11" s="10">
        <v>8.3000000000000007</v>
      </c>
      <c r="N11" s="10">
        <v>7.7</v>
      </c>
      <c r="O11" s="10">
        <v>11.5</v>
      </c>
      <c r="P11" s="10">
        <v>13.4</v>
      </c>
      <c r="Q11" s="10">
        <v>15.6</v>
      </c>
      <c r="R11" s="10">
        <v>13.7</v>
      </c>
      <c r="S11" s="10">
        <v>11.8</v>
      </c>
      <c r="T11" s="17" t="s">
        <v>74</v>
      </c>
      <c r="V11" s="15"/>
      <c r="W11" s="15"/>
      <c r="X11" s="15"/>
      <c r="Y11" s="15"/>
    </row>
    <row r="12" spans="1:25" s="14" customFormat="1" ht="15" customHeight="1">
      <c r="A12" s="21" t="s">
        <v>5</v>
      </c>
      <c r="B12" s="26">
        <v>0.7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6" t="s">
        <v>6</v>
      </c>
      <c r="K12" s="21" t="s">
        <v>5</v>
      </c>
      <c r="L12" s="26">
        <v>4.4000000000000004</v>
      </c>
      <c r="M12" s="26">
        <v>0</v>
      </c>
      <c r="N12" s="26">
        <v>0</v>
      </c>
      <c r="O12" s="26">
        <v>0</v>
      </c>
      <c r="P12" s="26">
        <v>0</v>
      </c>
      <c r="Q12" s="26">
        <v>0.8</v>
      </c>
      <c r="R12" s="26">
        <v>0</v>
      </c>
      <c r="S12" s="26">
        <v>0.6</v>
      </c>
      <c r="T12" s="16" t="s">
        <v>6</v>
      </c>
      <c r="V12" s="15"/>
      <c r="W12" s="15"/>
      <c r="X12" s="15"/>
      <c r="Y12" s="15"/>
    </row>
    <row r="13" spans="1:25" s="14" customFormat="1" ht="24" customHeight="1">
      <c r="A13" s="21" t="s">
        <v>77</v>
      </c>
      <c r="B13" s="26">
        <v>0.3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0.4</v>
      </c>
      <c r="J13" s="16" t="s">
        <v>88</v>
      </c>
      <c r="K13" s="21" t="s">
        <v>77</v>
      </c>
      <c r="L13" s="26">
        <v>25.6</v>
      </c>
      <c r="M13" s="26">
        <v>3.6</v>
      </c>
      <c r="N13" s="26">
        <v>0.4</v>
      </c>
      <c r="O13" s="26">
        <v>0.2</v>
      </c>
      <c r="P13" s="26">
        <v>0</v>
      </c>
      <c r="Q13" s="26">
        <v>0.2</v>
      </c>
      <c r="R13" s="26">
        <v>0</v>
      </c>
      <c r="S13" s="26">
        <v>0</v>
      </c>
      <c r="T13" s="16" t="s">
        <v>88</v>
      </c>
      <c r="V13" s="15"/>
      <c r="W13" s="15"/>
      <c r="X13" s="15"/>
      <c r="Y13" s="15"/>
    </row>
    <row r="14" spans="1:25" s="14" customFormat="1" ht="15" customHeight="1">
      <c r="A14" s="21" t="s">
        <v>82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6" t="s">
        <v>25</v>
      </c>
      <c r="K14" s="21" t="s">
        <v>82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16" t="s">
        <v>25</v>
      </c>
      <c r="V14" s="15"/>
      <c r="W14" s="15"/>
      <c r="X14" s="15"/>
      <c r="Y14" s="15"/>
    </row>
    <row r="15" spans="1:25" s="14" customFormat="1" ht="15" customHeight="1">
      <c r="A15" s="21" t="s">
        <v>29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16" t="s">
        <v>68</v>
      </c>
      <c r="K15" s="21" t="s">
        <v>29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16" t="s">
        <v>68</v>
      </c>
      <c r="V15" s="15"/>
      <c r="W15" s="15"/>
      <c r="X15" s="15"/>
      <c r="Y15" s="15"/>
    </row>
    <row r="16" spans="1:25" s="14" customFormat="1" ht="15" customHeight="1">
      <c r="A16" s="21" t="s">
        <v>30</v>
      </c>
      <c r="B16" s="26">
        <v>0</v>
      </c>
      <c r="C16" s="26">
        <v>0</v>
      </c>
      <c r="D16" s="26">
        <v>0</v>
      </c>
      <c r="E16" s="26">
        <v>0.1</v>
      </c>
      <c r="F16" s="26">
        <v>0.1</v>
      </c>
      <c r="G16" s="26">
        <v>0</v>
      </c>
      <c r="H16" s="26">
        <v>0.3</v>
      </c>
      <c r="I16" s="26">
        <v>0.1</v>
      </c>
      <c r="J16" s="16" t="s">
        <v>26</v>
      </c>
      <c r="K16" s="21" t="s">
        <v>30</v>
      </c>
      <c r="L16" s="26">
        <v>0.9</v>
      </c>
      <c r="M16" s="26">
        <v>0</v>
      </c>
      <c r="N16" s="26">
        <v>0</v>
      </c>
      <c r="O16" s="26">
        <v>0</v>
      </c>
      <c r="P16" s="26">
        <v>0</v>
      </c>
      <c r="Q16" s="26">
        <v>0.1</v>
      </c>
      <c r="R16" s="26">
        <v>0.1</v>
      </c>
      <c r="S16" s="26">
        <v>0</v>
      </c>
      <c r="T16" s="16" t="s">
        <v>26</v>
      </c>
      <c r="V16" s="15"/>
      <c r="W16" s="15"/>
      <c r="X16" s="15"/>
      <c r="Y16" s="15"/>
    </row>
    <row r="17" spans="1:25" s="14" customFormat="1" ht="15" customHeight="1">
      <c r="A17" s="21" t="s">
        <v>7</v>
      </c>
      <c r="B17" s="26">
        <v>254.2</v>
      </c>
      <c r="C17" s="26">
        <v>192.3</v>
      </c>
      <c r="D17" s="26">
        <v>230.60000000000002</v>
      </c>
      <c r="E17" s="26">
        <v>221.6</v>
      </c>
      <c r="F17" s="26">
        <v>208.50000000000003</v>
      </c>
      <c r="G17" s="26">
        <v>274.3</v>
      </c>
      <c r="H17" s="26">
        <v>234.29999999999998</v>
      </c>
      <c r="I17" s="26">
        <v>204</v>
      </c>
      <c r="J17" s="16" t="s">
        <v>8</v>
      </c>
      <c r="K17" s="21" t="s">
        <v>7</v>
      </c>
      <c r="L17" s="26">
        <v>308.39999999999998</v>
      </c>
      <c r="M17" s="26">
        <v>338.79999999999995</v>
      </c>
      <c r="N17" s="26">
        <v>240.09999999999997</v>
      </c>
      <c r="O17" s="26">
        <v>240.3</v>
      </c>
      <c r="P17" s="26">
        <v>282.2</v>
      </c>
      <c r="Q17" s="26">
        <v>217.8</v>
      </c>
      <c r="R17" s="26">
        <v>293.70000000000005</v>
      </c>
      <c r="S17" s="26">
        <v>254.4</v>
      </c>
      <c r="T17" s="16" t="s">
        <v>8</v>
      </c>
      <c r="V17" s="15"/>
      <c r="W17" s="15"/>
      <c r="X17" s="15"/>
      <c r="Y17" s="15"/>
    </row>
    <row r="18" spans="1:25" s="14" customFormat="1" ht="27.95" customHeight="1">
      <c r="A18" s="22" t="s">
        <v>31</v>
      </c>
      <c r="B18" s="10">
        <v>0.3</v>
      </c>
      <c r="C18" s="10">
        <v>0</v>
      </c>
      <c r="D18" s="10">
        <v>0</v>
      </c>
      <c r="E18" s="10">
        <v>0.2</v>
      </c>
      <c r="F18" s="10">
        <v>1.1000000000000001</v>
      </c>
      <c r="G18" s="10">
        <v>0.2</v>
      </c>
      <c r="H18" s="10">
        <v>0</v>
      </c>
      <c r="I18" s="10">
        <v>0.1</v>
      </c>
      <c r="J18" s="17" t="s">
        <v>69</v>
      </c>
      <c r="K18" s="22" t="s">
        <v>31</v>
      </c>
      <c r="L18" s="10">
        <v>0.5</v>
      </c>
      <c r="M18" s="10">
        <v>0</v>
      </c>
      <c r="N18" s="10">
        <v>1.6</v>
      </c>
      <c r="O18" s="10">
        <v>0.7</v>
      </c>
      <c r="P18" s="10">
        <v>0</v>
      </c>
      <c r="Q18" s="10">
        <v>0</v>
      </c>
      <c r="R18" s="10">
        <v>0</v>
      </c>
      <c r="S18" s="10">
        <v>0.1</v>
      </c>
      <c r="T18" s="17" t="s">
        <v>69</v>
      </c>
      <c r="V18" s="15"/>
      <c r="W18" s="15"/>
      <c r="X18" s="15"/>
      <c r="Y18" s="15"/>
    </row>
    <row r="19" spans="1:25" s="14" customFormat="1" ht="17.100000000000001" customHeight="1">
      <c r="A19" s="22" t="s">
        <v>32</v>
      </c>
      <c r="B19" s="10">
        <v>0</v>
      </c>
      <c r="C19" s="10">
        <v>0</v>
      </c>
      <c r="D19" s="10">
        <v>0</v>
      </c>
      <c r="E19" s="10">
        <v>0</v>
      </c>
      <c r="F19" s="10">
        <v>0.2</v>
      </c>
      <c r="G19" s="10">
        <v>0</v>
      </c>
      <c r="H19" s="10">
        <v>0</v>
      </c>
      <c r="I19" s="10">
        <v>0</v>
      </c>
      <c r="J19" s="17" t="s">
        <v>70</v>
      </c>
      <c r="K19" s="22" t="s">
        <v>32</v>
      </c>
      <c r="L19" s="10">
        <v>0.1</v>
      </c>
      <c r="M19" s="10">
        <v>1.9</v>
      </c>
      <c r="N19" s="10">
        <v>0.9</v>
      </c>
      <c r="O19" s="10">
        <v>-8.1</v>
      </c>
      <c r="P19" s="10">
        <v>0.3</v>
      </c>
      <c r="Q19" s="10">
        <v>1.1000000000000001</v>
      </c>
      <c r="R19" s="10">
        <v>0.2</v>
      </c>
      <c r="S19" s="10">
        <v>0.1</v>
      </c>
      <c r="T19" s="17" t="s">
        <v>70</v>
      </c>
      <c r="V19" s="15"/>
      <c r="W19" s="15"/>
      <c r="X19" s="15"/>
      <c r="Y19" s="15"/>
    </row>
    <row r="20" spans="1:25" s="14" customFormat="1" ht="24.95" customHeight="1">
      <c r="A20" s="22" t="s">
        <v>33</v>
      </c>
      <c r="B20" s="10">
        <v>2</v>
      </c>
      <c r="C20" s="10">
        <v>0.7</v>
      </c>
      <c r="D20" s="10">
        <v>1.7</v>
      </c>
      <c r="E20" s="10">
        <v>13.5</v>
      </c>
      <c r="F20" s="10">
        <v>1.6</v>
      </c>
      <c r="G20" s="10">
        <v>8.3000000000000007</v>
      </c>
      <c r="H20" s="10">
        <v>4.0999999999999996</v>
      </c>
      <c r="I20" s="10">
        <v>3.8</v>
      </c>
      <c r="J20" s="17" t="s">
        <v>71</v>
      </c>
      <c r="K20" s="22" t="s">
        <v>33</v>
      </c>
      <c r="L20" s="10">
        <v>2.8</v>
      </c>
      <c r="M20" s="10">
        <v>5.7</v>
      </c>
      <c r="N20" s="10">
        <v>1.4</v>
      </c>
      <c r="O20" s="10">
        <v>1.3</v>
      </c>
      <c r="P20" s="10">
        <v>3.5</v>
      </c>
      <c r="Q20" s="10">
        <v>2.9</v>
      </c>
      <c r="R20" s="10">
        <v>1.6</v>
      </c>
      <c r="S20" s="10">
        <v>1.3</v>
      </c>
      <c r="T20" s="17" t="s">
        <v>71</v>
      </c>
      <c r="V20" s="15"/>
      <c r="W20" s="15"/>
      <c r="X20" s="15"/>
      <c r="Y20" s="15"/>
    </row>
    <row r="21" spans="1:25" s="14" customFormat="1" ht="24.95" customHeight="1">
      <c r="A21" s="22" t="s">
        <v>34</v>
      </c>
      <c r="B21" s="10">
        <v>0.3</v>
      </c>
      <c r="C21" s="10">
        <v>0.4</v>
      </c>
      <c r="D21" s="10">
        <v>0.1</v>
      </c>
      <c r="E21" s="10">
        <v>2.6</v>
      </c>
      <c r="F21" s="10">
        <v>0</v>
      </c>
      <c r="G21" s="10">
        <v>0</v>
      </c>
      <c r="H21" s="10">
        <v>0</v>
      </c>
      <c r="I21" s="10">
        <v>0</v>
      </c>
      <c r="J21" s="17" t="s">
        <v>72</v>
      </c>
      <c r="K21" s="22" t="s">
        <v>34</v>
      </c>
      <c r="L21" s="10">
        <v>0.4</v>
      </c>
      <c r="M21" s="10">
        <v>0</v>
      </c>
      <c r="N21" s="10">
        <v>0</v>
      </c>
      <c r="O21" s="10">
        <v>1.7</v>
      </c>
      <c r="P21" s="10">
        <v>0.2</v>
      </c>
      <c r="Q21" s="10">
        <v>0.8</v>
      </c>
      <c r="R21" s="10">
        <v>0</v>
      </c>
      <c r="S21" s="10">
        <v>0.2</v>
      </c>
      <c r="T21" s="17" t="s">
        <v>72</v>
      </c>
      <c r="V21" s="15"/>
      <c r="W21" s="15"/>
      <c r="X21" s="15"/>
      <c r="Y21" s="15"/>
    </row>
    <row r="22" spans="1:25" s="14" customFormat="1" ht="15" customHeight="1">
      <c r="A22" s="22" t="s">
        <v>9</v>
      </c>
      <c r="B22" s="10">
        <v>152.4</v>
      </c>
      <c r="C22" s="10">
        <v>113.2</v>
      </c>
      <c r="D22" s="10">
        <v>132.6</v>
      </c>
      <c r="E22" s="10">
        <v>112.8</v>
      </c>
      <c r="F22" s="10">
        <v>108.2</v>
      </c>
      <c r="G22" s="10">
        <v>146.1</v>
      </c>
      <c r="H22" s="10">
        <v>119.8</v>
      </c>
      <c r="I22" s="10">
        <v>102.9</v>
      </c>
      <c r="J22" s="17" t="s">
        <v>10</v>
      </c>
      <c r="K22" s="22" t="s">
        <v>9</v>
      </c>
      <c r="L22" s="10">
        <v>161.19999999999999</v>
      </c>
      <c r="M22" s="10">
        <v>150.19999999999999</v>
      </c>
      <c r="N22" s="10">
        <v>128.69999999999999</v>
      </c>
      <c r="O22" s="10">
        <v>172.4</v>
      </c>
      <c r="P22" s="10">
        <v>182.4</v>
      </c>
      <c r="Q22" s="10">
        <v>145.5</v>
      </c>
      <c r="R22" s="10">
        <v>195.6</v>
      </c>
      <c r="S22" s="10">
        <v>143.80000000000001</v>
      </c>
      <c r="T22" s="17" t="s">
        <v>10</v>
      </c>
      <c r="V22" s="15"/>
      <c r="W22" s="15"/>
      <c r="X22" s="15"/>
      <c r="Y22" s="15"/>
    </row>
    <row r="23" spans="1:25" s="14" customFormat="1" ht="15" customHeight="1">
      <c r="A23" s="22" t="s">
        <v>35</v>
      </c>
      <c r="B23" s="10">
        <v>69.599999999999994</v>
      </c>
      <c r="C23" s="10">
        <v>63.1</v>
      </c>
      <c r="D23" s="10">
        <v>70.7</v>
      </c>
      <c r="E23" s="10">
        <v>69.599999999999994</v>
      </c>
      <c r="F23" s="10">
        <v>82</v>
      </c>
      <c r="G23" s="10">
        <v>105.5</v>
      </c>
      <c r="H23" s="10">
        <v>90</v>
      </c>
      <c r="I23" s="10">
        <v>89.1</v>
      </c>
      <c r="J23" s="17" t="s">
        <v>11</v>
      </c>
      <c r="K23" s="22" t="s">
        <v>35</v>
      </c>
      <c r="L23" s="10">
        <v>77.3</v>
      </c>
      <c r="M23" s="10">
        <v>92</v>
      </c>
      <c r="N23" s="10">
        <v>51.3</v>
      </c>
      <c r="O23" s="10">
        <v>46.9</v>
      </c>
      <c r="P23" s="10">
        <v>40.5</v>
      </c>
      <c r="Q23" s="10">
        <v>33.6</v>
      </c>
      <c r="R23" s="10">
        <v>70.2</v>
      </c>
      <c r="S23" s="10">
        <v>61.8</v>
      </c>
      <c r="T23" s="17" t="s">
        <v>11</v>
      </c>
      <c r="V23" s="15"/>
      <c r="W23" s="15"/>
      <c r="X23" s="15"/>
      <c r="Y23" s="15"/>
    </row>
    <row r="24" spans="1:25" s="14" customFormat="1" ht="15" customHeight="1">
      <c r="A24" s="22" t="s">
        <v>36</v>
      </c>
      <c r="B24" s="10">
        <v>1.2</v>
      </c>
      <c r="C24" s="10">
        <v>0.5</v>
      </c>
      <c r="D24" s="10">
        <v>0.7</v>
      </c>
      <c r="E24" s="10">
        <v>0.9</v>
      </c>
      <c r="F24" s="10">
        <v>1.3</v>
      </c>
      <c r="G24" s="10">
        <v>1</v>
      </c>
      <c r="H24" s="10">
        <v>0.6</v>
      </c>
      <c r="I24" s="10">
        <v>0.9</v>
      </c>
      <c r="J24" s="17" t="s">
        <v>27</v>
      </c>
      <c r="K24" s="22" t="s">
        <v>36</v>
      </c>
      <c r="L24" s="10">
        <v>3.6</v>
      </c>
      <c r="M24" s="10">
        <v>11.3</v>
      </c>
      <c r="N24" s="10">
        <v>5.6</v>
      </c>
      <c r="O24" s="10">
        <v>2.6</v>
      </c>
      <c r="P24" s="10">
        <v>2.1</v>
      </c>
      <c r="Q24" s="10">
        <v>1.8</v>
      </c>
      <c r="R24" s="10">
        <v>1</v>
      </c>
      <c r="S24" s="10">
        <v>1.5</v>
      </c>
      <c r="T24" s="17" t="s">
        <v>27</v>
      </c>
      <c r="V24" s="15"/>
      <c r="W24" s="15"/>
      <c r="X24" s="15"/>
      <c r="Y24" s="15"/>
    </row>
    <row r="25" spans="1:25" s="14" customFormat="1" ht="15" customHeight="1">
      <c r="A25" s="22" t="s">
        <v>37</v>
      </c>
      <c r="B25" s="10">
        <v>28.4</v>
      </c>
      <c r="C25" s="10">
        <v>14.4</v>
      </c>
      <c r="D25" s="10">
        <v>24.8</v>
      </c>
      <c r="E25" s="10">
        <v>22</v>
      </c>
      <c r="F25" s="10">
        <v>14.1</v>
      </c>
      <c r="G25" s="10">
        <v>13.2</v>
      </c>
      <c r="H25" s="10">
        <v>19.8</v>
      </c>
      <c r="I25" s="10">
        <v>7.2</v>
      </c>
      <c r="J25" s="17" t="s">
        <v>73</v>
      </c>
      <c r="K25" s="22" t="s">
        <v>37</v>
      </c>
      <c r="L25" s="10">
        <v>62.5</v>
      </c>
      <c r="M25" s="10">
        <v>77.7</v>
      </c>
      <c r="N25" s="10">
        <v>50.6</v>
      </c>
      <c r="O25" s="10">
        <v>22.8</v>
      </c>
      <c r="P25" s="10">
        <v>53.2</v>
      </c>
      <c r="Q25" s="10">
        <v>32.1</v>
      </c>
      <c r="R25" s="10">
        <v>25.1</v>
      </c>
      <c r="S25" s="10">
        <v>45.6</v>
      </c>
      <c r="T25" s="17" t="s">
        <v>73</v>
      </c>
      <c r="V25" s="15"/>
      <c r="W25" s="15"/>
      <c r="X25" s="15"/>
      <c r="Y25" s="15"/>
    </row>
    <row r="26" spans="1:25" s="14" customFormat="1" ht="15" customHeight="1">
      <c r="A26" s="21" t="s">
        <v>76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6" t="s">
        <v>12</v>
      </c>
      <c r="K26" s="21" t="s">
        <v>76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16" t="s">
        <v>12</v>
      </c>
      <c r="V26" s="15"/>
      <c r="W26" s="15"/>
      <c r="X26" s="15"/>
      <c r="Y26" s="15"/>
    </row>
    <row r="27" spans="1:25" s="14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16" t="s">
        <v>13</v>
      </c>
      <c r="K27" s="21" t="s">
        <v>81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16" t="s">
        <v>13</v>
      </c>
      <c r="V27" s="15"/>
      <c r="W27" s="15"/>
      <c r="X27" s="15"/>
      <c r="Y27" s="15"/>
    </row>
    <row r="28" spans="1:25" s="14" customFormat="1" ht="15" customHeight="1">
      <c r="A28" s="23" t="s">
        <v>67</v>
      </c>
      <c r="B28" s="363">
        <v>266.8</v>
      </c>
      <c r="C28" s="363">
        <f t="shared" ref="C28:I28" si="0">C6+C7+C12+C13+C14+C15+C16+C17+C26+C27</f>
        <v>195.5</v>
      </c>
      <c r="D28" s="363">
        <f t="shared" si="0"/>
        <v>233.8</v>
      </c>
      <c r="E28" s="363">
        <f t="shared" si="0"/>
        <v>224.1</v>
      </c>
      <c r="F28" s="363">
        <f t="shared" si="0"/>
        <v>211.80000000000004</v>
      </c>
      <c r="G28" s="363">
        <f t="shared" si="0"/>
        <v>285.5</v>
      </c>
      <c r="H28" s="363">
        <f t="shared" si="0"/>
        <v>237.2</v>
      </c>
      <c r="I28" s="363">
        <f t="shared" si="0"/>
        <v>206.2</v>
      </c>
      <c r="J28" s="19" t="s">
        <v>66</v>
      </c>
      <c r="K28" s="23" t="s">
        <v>67</v>
      </c>
      <c r="L28" s="363">
        <f t="shared" ref="L28:Q28" si="1">L27+L26+L17+L16+L15+L14+L13+L12+L7+L6</f>
        <v>353.69999999999993</v>
      </c>
      <c r="M28" s="363">
        <f t="shared" si="1"/>
        <v>351.2</v>
      </c>
      <c r="N28" s="363">
        <f t="shared" si="1"/>
        <v>256.2</v>
      </c>
      <c r="O28" s="363">
        <f t="shared" si="1"/>
        <v>258.60000000000002</v>
      </c>
      <c r="P28" s="363">
        <f t="shared" si="1"/>
        <v>295.7</v>
      </c>
      <c r="Q28" s="363">
        <f t="shared" si="1"/>
        <v>237.3</v>
      </c>
      <c r="R28" s="363">
        <f>R27+R26+R17+R16+R15+R14+R13+R12+R7+R6</f>
        <v>308.30000000000007</v>
      </c>
      <c r="S28" s="363">
        <f>S6+S7+S12+S13+S14+S15+S16+S17+S26+S27</f>
        <v>267.2</v>
      </c>
      <c r="T28" s="19" t="s">
        <v>66</v>
      </c>
      <c r="V28" s="15"/>
      <c r="W28" s="15"/>
      <c r="X28" s="15"/>
      <c r="Y28" s="15"/>
    </row>
    <row r="29" spans="1:25" ht="15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2" t="s">
        <v>65</v>
      </c>
      <c r="L29" s="242"/>
      <c r="M29" s="242"/>
      <c r="N29" s="242"/>
      <c r="O29" s="242"/>
      <c r="P29" s="318" t="s">
        <v>111</v>
      </c>
      <c r="Q29" s="360"/>
      <c r="R29" s="360"/>
      <c r="S29" s="360"/>
      <c r="T29" s="360"/>
    </row>
    <row r="30" spans="1:25" ht="15" customHeight="1">
      <c r="A30" s="243" t="s">
        <v>292</v>
      </c>
      <c r="B30" s="243"/>
      <c r="C30" s="243"/>
      <c r="D30" s="243"/>
      <c r="F30" s="244" t="s">
        <v>293</v>
      </c>
      <c r="G30" s="244"/>
      <c r="H30" s="244"/>
      <c r="I30" s="244"/>
      <c r="J30" s="244"/>
      <c r="K30" s="243" t="s">
        <v>292</v>
      </c>
      <c r="L30" s="243"/>
      <c r="M30" s="243"/>
      <c r="N30" s="243"/>
      <c r="O30" s="243"/>
      <c r="P30" s="319" t="s">
        <v>293</v>
      </c>
      <c r="Q30" s="320"/>
      <c r="R30" s="320"/>
      <c r="S30" s="320"/>
      <c r="T30" s="320"/>
    </row>
  </sheetData>
  <mergeCells count="12">
    <mergeCell ref="A30:D30"/>
    <mergeCell ref="F30:J30"/>
    <mergeCell ref="K30:O30"/>
    <mergeCell ref="P30:T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20" orientation="landscape" useFirstPageNumber="1" horizontalDpi="4294967294" verticalDpi="4294967294" r:id="rId1"/>
  <headerFooter>
    <oddHeader>&amp;L&amp;"+,Regular"&amp;7PCBS: National Accounts at Current and Constant Prices 1994- 2012.&amp;R&amp;"Simplified Arabic,Regular"&amp;7&amp;K00+000ء&amp;K01+000PCBS: الحسابات القومية بالاسعار الجارية والثابتة 1994-2012.</oddHeader>
    <oddFooter xml:space="preserve">&amp;C&amp;9 &amp;P
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Y30"/>
  <sheetViews>
    <sheetView topLeftCell="E1" zoomScaleNormal="100" zoomScaleSheetLayoutView="100" workbookViewId="0">
      <selection activeCell="A2" sqref="A2:J2"/>
    </sheetView>
  </sheetViews>
  <sheetFormatPr defaultRowHeight="14.25"/>
  <cols>
    <col min="1" max="1" width="30.625" customWidth="1"/>
    <col min="2" max="9" width="7.625" customWidth="1"/>
    <col min="10" max="11" width="30.625" customWidth="1"/>
    <col min="12" max="19" width="7.625" customWidth="1"/>
    <col min="20" max="20" width="30.625" customWidth="1"/>
    <col min="22" max="23" width="9.375" bestFit="1" customWidth="1"/>
  </cols>
  <sheetData>
    <row r="1" spans="1:25" ht="20.100000000000001" customHeight="1">
      <c r="A1" s="239" t="s">
        <v>326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327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33" customHeight="1">
      <c r="A2" s="240" t="s">
        <v>328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329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.9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3"/>
      <c r="S4" s="316"/>
      <c r="T4" s="315" t="s">
        <v>291</v>
      </c>
    </row>
    <row r="5" spans="1:25" ht="15" customHeight="1">
      <c r="A5" s="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15" customHeight="1">
      <c r="A6" s="20" t="s">
        <v>78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16" t="s">
        <v>23</v>
      </c>
      <c r="K6" s="20" t="s">
        <v>78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16" t="s">
        <v>23</v>
      </c>
      <c r="V6" s="15"/>
      <c r="W6" s="15"/>
      <c r="X6" s="15"/>
      <c r="Y6" s="15"/>
    </row>
    <row r="7" spans="1:25" s="14" customFormat="1" ht="24.95" customHeight="1">
      <c r="A7" s="21" t="s">
        <v>79</v>
      </c>
      <c r="B7" s="26">
        <v>361.09999999999997</v>
      </c>
      <c r="C7" s="26">
        <v>329.40000000000003</v>
      </c>
      <c r="D7" s="26">
        <v>198.60000000000002</v>
      </c>
      <c r="E7" s="26">
        <v>302.60000000000002</v>
      </c>
      <c r="F7" s="26">
        <v>270.8</v>
      </c>
      <c r="G7" s="26">
        <v>292.5</v>
      </c>
      <c r="H7" s="26">
        <v>174.8</v>
      </c>
      <c r="I7" s="26">
        <v>226.7</v>
      </c>
      <c r="J7" s="16" t="s">
        <v>2</v>
      </c>
      <c r="K7" s="21" t="s">
        <v>79</v>
      </c>
      <c r="L7" s="26">
        <v>708.1</v>
      </c>
      <c r="M7" s="26">
        <v>720.10000000000014</v>
      </c>
      <c r="N7" s="26">
        <v>566.69999999999993</v>
      </c>
      <c r="O7" s="26">
        <v>584.5</v>
      </c>
      <c r="P7" s="26">
        <v>484.30000000000007</v>
      </c>
      <c r="Q7" s="26">
        <v>376.70000000000005</v>
      </c>
      <c r="R7" s="26">
        <v>339.9</v>
      </c>
      <c r="S7" s="26">
        <v>450.6</v>
      </c>
      <c r="T7" s="16" t="s">
        <v>2</v>
      </c>
      <c r="V7" s="15"/>
      <c r="W7" s="15"/>
      <c r="X7" s="15"/>
      <c r="Y7" s="15"/>
    </row>
    <row r="8" spans="1:25" s="14" customFormat="1" ht="15" customHeight="1">
      <c r="A8" s="22" t="s">
        <v>80</v>
      </c>
      <c r="B8" s="10">
        <v>10.8</v>
      </c>
      <c r="C8" s="10">
        <v>4.0999999999999996</v>
      </c>
      <c r="D8" s="10">
        <v>4.7</v>
      </c>
      <c r="E8" s="10">
        <v>3</v>
      </c>
      <c r="F8" s="10">
        <v>7.9</v>
      </c>
      <c r="G8" s="10">
        <v>8.1</v>
      </c>
      <c r="H8" s="10">
        <v>1.8</v>
      </c>
      <c r="I8" s="10">
        <v>0.1</v>
      </c>
      <c r="J8" s="17" t="s">
        <v>3</v>
      </c>
      <c r="K8" s="22" t="s">
        <v>80</v>
      </c>
      <c r="L8" s="10">
        <v>23</v>
      </c>
      <c r="M8" s="10">
        <v>35.700000000000003</v>
      </c>
      <c r="N8" s="10">
        <v>9.8000000000000007</v>
      </c>
      <c r="O8" s="10">
        <v>4.8</v>
      </c>
      <c r="P8" s="10">
        <v>1.2</v>
      </c>
      <c r="Q8" s="10">
        <v>1.6</v>
      </c>
      <c r="R8" s="10">
        <v>9.4</v>
      </c>
      <c r="S8" s="10">
        <v>8.6</v>
      </c>
      <c r="T8" s="17" t="s">
        <v>3</v>
      </c>
      <c r="V8" s="15"/>
      <c r="W8" s="15"/>
      <c r="X8" s="15"/>
      <c r="Y8" s="15"/>
    </row>
    <row r="9" spans="1:25" s="14" customFormat="1" ht="15" customHeight="1">
      <c r="A9" s="22" t="s">
        <v>4</v>
      </c>
      <c r="B9" s="10">
        <v>280</v>
      </c>
      <c r="C9" s="10">
        <v>324.8</v>
      </c>
      <c r="D9" s="10">
        <v>188.8</v>
      </c>
      <c r="E9" s="10">
        <v>299.10000000000002</v>
      </c>
      <c r="F9" s="10">
        <v>261.8</v>
      </c>
      <c r="G9" s="10">
        <v>282.10000000000002</v>
      </c>
      <c r="H9" s="10">
        <v>172.2</v>
      </c>
      <c r="I9" s="10">
        <v>223.8</v>
      </c>
      <c r="J9" s="17" t="s">
        <v>24</v>
      </c>
      <c r="K9" s="22" t="s">
        <v>4</v>
      </c>
      <c r="L9" s="10">
        <v>594.9</v>
      </c>
      <c r="M9" s="10">
        <v>585.5</v>
      </c>
      <c r="N9" s="10">
        <v>466</v>
      </c>
      <c r="O9" s="10">
        <v>482.3</v>
      </c>
      <c r="P9" s="10">
        <v>393.6</v>
      </c>
      <c r="Q9" s="10">
        <v>309.60000000000002</v>
      </c>
      <c r="R9" s="10">
        <v>283.2</v>
      </c>
      <c r="S9" s="10">
        <v>359.6</v>
      </c>
      <c r="T9" s="17" t="s">
        <v>24</v>
      </c>
      <c r="V9" s="15"/>
      <c r="W9" s="15"/>
      <c r="X9" s="15"/>
      <c r="Y9" s="15"/>
    </row>
    <row r="10" spans="1:25" s="14" customFormat="1" ht="24.95" customHeight="1">
      <c r="A10" s="22" t="s">
        <v>75</v>
      </c>
      <c r="B10" s="10">
        <v>69.599999999999994</v>
      </c>
      <c r="C10" s="10">
        <v>0</v>
      </c>
      <c r="D10" s="10">
        <v>4.8</v>
      </c>
      <c r="E10" s="10">
        <v>0.2</v>
      </c>
      <c r="F10" s="10">
        <v>0.1</v>
      </c>
      <c r="G10" s="10">
        <v>0.9</v>
      </c>
      <c r="H10" s="10">
        <v>0.5</v>
      </c>
      <c r="I10" s="10">
        <v>2.6</v>
      </c>
      <c r="J10" s="17" t="s">
        <v>64</v>
      </c>
      <c r="K10" s="22" t="s">
        <v>75</v>
      </c>
      <c r="L10" s="10">
        <v>84.5</v>
      </c>
      <c r="M10" s="10">
        <v>90.699999999999989</v>
      </c>
      <c r="N10" s="10">
        <v>86.5</v>
      </c>
      <c r="O10" s="10">
        <v>90.899999999999991</v>
      </c>
      <c r="P10" s="10">
        <v>86.4</v>
      </c>
      <c r="Q10" s="10">
        <v>64.899999999999991</v>
      </c>
      <c r="R10" s="10">
        <v>45.1</v>
      </c>
      <c r="S10" s="10">
        <v>81</v>
      </c>
      <c r="T10" s="17" t="s">
        <v>64</v>
      </c>
      <c r="V10" s="15"/>
      <c r="W10" s="15"/>
      <c r="X10" s="15"/>
      <c r="Y10" s="15"/>
    </row>
    <row r="11" spans="1:25" s="14" customFormat="1" ht="34.5" customHeight="1">
      <c r="A11" s="22" t="s">
        <v>28</v>
      </c>
      <c r="B11" s="10">
        <v>0.7</v>
      </c>
      <c r="C11" s="10">
        <v>0.5</v>
      </c>
      <c r="D11" s="10">
        <v>0.3</v>
      </c>
      <c r="E11" s="10">
        <v>0.30000000000000004</v>
      </c>
      <c r="F11" s="10">
        <v>1</v>
      </c>
      <c r="G11" s="10">
        <v>1.4</v>
      </c>
      <c r="H11" s="10">
        <v>0.30000000000000004</v>
      </c>
      <c r="I11" s="10">
        <v>0.2</v>
      </c>
      <c r="J11" s="17" t="s">
        <v>74</v>
      </c>
      <c r="K11" s="22" t="s">
        <v>28</v>
      </c>
      <c r="L11" s="10">
        <v>5.6999999999999993</v>
      </c>
      <c r="M11" s="10">
        <v>8.2000000000000011</v>
      </c>
      <c r="N11" s="10">
        <v>4.4000000000000004</v>
      </c>
      <c r="O11" s="10">
        <v>6.5</v>
      </c>
      <c r="P11" s="10">
        <v>3.1</v>
      </c>
      <c r="Q11" s="10">
        <v>0.6</v>
      </c>
      <c r="R11" s="10">
        <v>2.2000000000000002</v>
      </c>
      <c r="S11" s="10">
        <v>1.4</v>
      </c>
      <c r="T11" s="17" t="s">
        <v>74</v>
      </c>
      <c r="V11" s="15"/>
      <c r="W11" s="15"/>
      <c r="X11" s="15"/>
      <c r="Y11" s="15"/>
    </row>
    <row r="12" spans="1:25" s="14" customFormat="1" ht="15" customHeight="1">
      <c r="A12" s="21" t="s">
        <v>5</v>
      </c>
      <c r="B12" s="26">
        <v>72.7</v>
      </c>
      <c r="C12" s="26">
        <v>50.6</v>
      </c>
      <c r="D12" s="26">
        <v>42.2</v>
      </c>
      <c r="E12" s="26">
        <v>83.7</v>
      </c>
      <c r="F12" s="26">
        <v>72.900000000000006</v>
      </c>
      <c r="G12" s="26">
        <v>63.1</v>
      </c>
      <c r="H12" s="26">
        <v>43.6</v>
      </c>
      <c r="I12" s="26">
        <v>37.6</v>
      </c>
      <c r="J12" s="16" t="s">
        <v>6</v>
      </c>
      <c r="K12" s="21" t="s">
        <v>5</v>
      </c>
      <c r="L12" s="26">
        <v>260.60000000000002</v>
      </c>
      <c r="M12" s="26">
        <v>231.7</v>
      </c>
      <c r="N12" s="26">
        <v>170</v>
      </c>
      <c r="O12" s="26">
        <v>115.4</v>
      </c>
      <c r="P12" s="26">
        <v>65.2</v>
      </c>
      <c r="Q12" s="26">
        <v>108.7</v>
      </c>
      <c r="R12" s="26">
        <v>93</v>
      </c>
      <c r="S12" s="26">
        <v>114.7</v>
      </c>
      <c r="T12" s="16" t="s">
        <v>6</v>
      </c>
      <c r="V12" s="15"/>
      <c r="W12" s="15"/>
      <c r="X12" s="15"/>
      <c r="Y12" s="15"/>
    </row>
    <row r="13" spans="1:25" s="14" customFormat="1" ht="24" customHeight="1">
      <c r="A13" s="21" t="s">
        <v>77</v>
      </c>
      <c r="B13" s="26">
        <v>172.5</v>
      </c>
      <c r="C13" s="26">
        <v>120.7</v>
      </c>
      <c r="D13" s="26">
        <v>136.5</v>
      </c>
      <c r="E13" s="26">
        <v>123</v>
      </c>
      <c r="F13" s="26">
        <v>150.6</v>
      </c>
      <c r="G13" s="26">
        <v>115.4</v>
      </c>
      <c r="H13" s="26">
        <v>51.7</v>
      </c>
      <c r="I13" s="26">
        <v>88.4</v>
      </c>
      <c r="J13" s="16" t="s">
        <v>88</v>
      </c>
      <c r="K13" s="21" t="s">
        <v>77</v>
      </c>
      <c r="L13" s="26">
        <v>873.3</v>
      </c>
      <c r="M13" s="26">
        <v>798.6</v>
      </c>
      <c r="N13" s="26">
        <v>578.9</v>
      </c>
      <c r="O13" s="26">
        <v>346.5</v>
      </c>
      <c r="P13" s="26">
        <v>259.7</v>
      </c>
      <c r="Q13" s="26">
        <v>200.7</v>
      </c>
      <c r="R13" s="26">
        <v>168.5</v>
      </c>
      <c r="S13" s="26">
        <v>120.5</v>
      </c>
      <c r="T13" s="16" t="s">
        <v>88</v>
      </c>
      <c r="V13" s="15"/>
      <c r="W13" s="15"/>
      <c r="X13" s="15"/>
      <c r="Y13" s="15"/>
    </row>
    <row r="14" spans="1:25" s="14" customFormat="1" ht="15" customHeight="1">
      <c r="A14" s="21" t="s">
        <v>82</v>
      </c>
      <c r="B14" s="26">
        <v>16</v>
      </c>
      <c r="C14" s="26">
        <v>10</v>
      </c>
      <c r="D14" s="26">
        <v>4</v>
      </c>
      <c r="E14" s="26">
        <v>17.600000000000001</v>
      </c>
      <c r="F14" s="26">
        <v>29.3</v>
      </c>
      <c r="G14" s="26">
        <v>18.7</v>
      </c>
      <c r="H14" s="26">
        <v>23.4</v>
      </c>
      <c r="I14" s="26">
        <v>16.600000000000001</v>
      </c>
      <c r="J14" s="16" t="s">
        <v>25</v>
      </c>
      <c r="K14" s="21" t="s">
        <v>82</v>
      </c>
      <c r="L14" s="26">
        <v>48.5</v>
      </c>
      <c r="M14" s="26">
        <v>34.4</v>
      </c>
      <c r="N14" s="26">
        <v>41.2</v>
      </c>
      <c r="O14" s="26">
        <v>40.799999999999997</v>
      </c>
      <c r="P14" s="26">
        <v>24.7</v>
      </c>
      <c r="Q14" s="26">
        <v>25</v>
      </c>
      <c r="R14" s="26">
        <v>17.3</v>
      </c>
      <c r="S14" s="26">
        <v>29.6</v>
      </c>
      <c r="T14" s="16" t="s">
        <v>25</v>
      </c>
      <c r="V14" s="15"/>
      <c r="W14" s="15"/>
      <c r="X14" s="15"/>
      <c r="Y14" s="15"/>
    </row>
    <row r="15" spans="1:25" s="14" customFormat="1" ht="15" customHeight="1">
      <c r="A15" s="21" t="s">
        <v>29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16" t="s">
        <v>68</v>
      </c>
      <c r="K15" s="21" t="s">
        <v>29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16" t="s">
        <v>68</v>
      </c>
      <c r="V15" s="15"/>
      <c r="W15" s="15"/>
      <c r="X15" s="15"/>
      <c r="Y15" s="15"/>
    </row>
    <row r="16" spans="1:25" s="14" customFormat="1" ht="15" customHeight="1">
      <c r="A16" s="21" t="s">
        <v>30</v>
      </c>
      <c r="B16" s="26">
        <v>183.4</v>
      </c>
      <c r="C16" s="26">
        <v>163.5</v>
      </c>
      <c r="D16" s="26">
        <v>139.1</v>
      </c>
      <c r="E16" s="26">
        <v>160.30000000000001</v>
      </c>
      <c r="F16" s="26">
        <v>161.5</v>
      </c>
      <c r="G16" s="26">
        <v>124</v>
      </c>
      <c r="H16" s="26">
        <v>100.1</v>
      </c>
      <c r="I16" s="26">
        <v>41.6</v>
      </c>
      <c r="J16" s="16" t="s">
        <v>26</v>
      </c>
      <c r="K16" s="21" t="s">
        <v>30</v>
      </c>
      <c r="L16" s="26">
        <v>465.1</v>
      </c>
      <c r="M16" s="26">
        <v>440.4</v>
      </c>
      <c r="N16" s="26">
        <v>405.8</v>
      </c>
      <c r="O16" s="26">
        <v>377.2</v>
      </c>
      <c r="P16" s="26">
        <v>289.09999999999997</v>
      </c>
      <c r="Q16" s="26">
        <v>266.2</v>
      </c>
      <c r="R16" s="26">
        <v>239</v>
      </c>
      <c r="S16" s="26">
        <v>109.60000000000001</v>
      </c>
      <c r="T16" s="16" t="s">
        <v>26</v>
      </c>
      <c r="V16" s="15"/>
      <c r="W16" s="15"/>
      <c r="X16" s="15"/>
      <c r="Y16" s="15"/>
    </row>
    <row r="17" spans="1:25" s="14" customFormat="1" ht="15" customHeight="1">
      <c r="A17" s="21" t="s">
        <v>7</v>
      </c>
      <c r="B17" s="26">
        <v>79.599999999999994</v>
      </c>
      <c r="C17" s="26">
        <v>91.6</v>
      </c>
      <c r="D17" s="26">
        <v>50.5</v>
      </c>
      <c r="E17" s="26">
        <v>105.10000000000001</v>
      </c>
      <c r="F17" s="26">
        <v>120.9</v>
      </c>
      <c r="G17" s="26">
        <v>46.800000000000004</v>
      </c>
      <c r="H17" s="26">
        <v>73.999999999999986</v>
      </c>
      <c r="I17" s="26">
        <v>60.5</v>
      </c>
      <c r="J17" s="16" t="s">
        <v>8</v>
      </c>
      <c r="K17" s="21" t="s">
        <v>7</v>
      </c>
      <c r="L17" s="26">
        <v>298.60000000000002</v>
      </c>
      <c r="M17" s="26">
        <v>246.9</v>
      </c>
      <c r="N17" s="26">
        <v>185.70000000000002</v>
      </c>
      <c r="O17" s="26">
        <v>140.4</v>
      </c>
      <c r="P17" s="26">
        <v>188.19999999999996</v>
      </c>
      <c r="Q17" s="26">
        <v>96.8</v>
      </c>
      <c r="R17" s="26">
        <v>69.399999999999991</v>
      </c>
      <c r="S17" s="26">
        <v>81.399999999999991</v>
      </c>
      <c r="T17" s="16" t="s">
        <v>8</v>
      </c>
      <c r="V17" s="15"/>
      <c r="W17" s="15"/>
      <c r="X17" s="15"/>
      <c r="Y17" s="15"/>
    </row>
    <row r="18" spans="1:25" s="14" customFormat="1" ht="27.95" customHeight="1">
      <c r="A18" s="22" t="s">
        <v>31</v>
      </c>
      <c r="B18" s="10">
        <v>9.3000000000000007</v>
      </c>
      <c r="C18" s="10">
        <v>14.4</v>
      </c>
      <c r="D18" s="10">
        <v>2.6</v>
      </c>
      <c r="E18" s="10">
        <v>15.6</v>
      </c>
      <c r="F18" s="10">
        <v>6.9</v>
      </c>
      <c r="G18" s="10">
        <v>11.1</v>
      </c>
      <c r="H18" s="10">
        <v>9</v>
      </c>
      <c r="I18" s="10">
        <v>2.6</v>
      </c>
      <c r="J18" s="17" t="s">
        <v>69</v>
      </c>
      <c r="K18" s="22" t="s">
        <v>31</v>
      </c>
      <c r="L18" s="10">
        <v>41.2</v>
      </c>
      <c r="M18" s="10">
        <v>37.9</v>
      </c>
      <c r="N18" s="10">
        <v>28.3</v>
      </c>
      <c r="O18" s="10">
        <v>11.5</v>
      </c>
      <c r="P18" s="10">
        <v>17.2</v>
      </c>
      <c r="Q18" s="10">
        <v>16.3</v>
      </c>
      <c r="R18" s="10">
        <v>13.8</v>
      </c>
      <c r="S18" s="10">
        <v>9.1</v>
      </c>
      <c r="T18" s="17" t="s">
        <v>69</v>
      </c>
      <c r="V18" s="15"/>
      <c r="W18" s="15"/>
      <c r="X18" s="15"/>
      <c r="Y18" s="15"/>
    </row>
    <row r="19" spans="1:25" s="14" customFormat="1" ht="15" customHeight="1">
      <c r="A19" s="22" t="s">
        <v>32</v>
      </c>
      <c r="B19" s="10">
        <v>10.8</v>
      </c>
      <c r="C19" s="10">
        <v>1.8</v>
      </c>
      <c r="D19" s="10">
        <v>4.2</v>
      </c>
      <c r="E19" s="10">
        <v>18.5</v>
      </c>
      <c r="F19" s="10">
        <v>54.7</v>
      </c>
      <c r="G19" s="10">
        <v>12.4</v>
      </c>
      <c r="H19" s="10">
        <v>32.9</v>
      </c>
      <c r="I19" s="10">
        <v>33.1</v>
      </c>
      <c r="J19" s="17" t="s">
        <v>70</v>
      </c>
      <c r="K19" s="22" t="s">
        <v>32</v>
      </c>
      <c r="L19" s="10">
        <v>18.600000000000001</v>
      </c>
      <c r="M19" s="10">
        <v>17.8</v>
      </c>
      <c r="N19" s="10">
        <v>9.6</v>
      </c>
      <c r="O19" s="10">
        <v>-25.099999999999998</v>
      </c>
      <c r="P19" s="10">
        <v>43.7</v>
      </c>
      <c r="Q19" s="10">
        <v>7.1</v>
      </c>
      <c r="R19" s="10">
        <v>3</v>
      </c>
      <c r="S19" s="10">
        <v>5.5</v>
      </c>
      <c r="T19" s="17" t="s">
        <v>70</v>
      </c>
      <c r="V19" s="15"/>
      <c r="W19" s="15"/>
      <c r="X19" s="15"/>
      <c r="Y19" s="15"/>
    </row>
    <row r="20" spans="1:25" s="14" customFormat="1" ht="24.95" customHeight="1">
      <c r="A20" s="22" t="s">
        <v>33</v>
      </c>
      <c r="B20" s="10">
        <v>12.9</v>
      </c>
      <c r="C20" s="10">
        <v>8.8000000000000007</v>
      </c>
      <c r="D20" s="10">
        <v>15</v>
      </c>
      <c r="E20" s="10">
        <v>27.6</v>
      </c>
      <c r="F20" s="10">
        <v>14</v>
      </c>
      <c r="G20" s="10">
        <v>11.2</v>
      </c>
      <c r="H20" s="10">
        <v>17</v>
      </c>
      <c r="I20" s="10">
        <v>19.399999999999999</v>
      </c>
      <c r="J20" s="17" t="s">
        <v>71</v>
      </c>
      <c r="K20" s="22" t="s">
        <v>33</v>
      </c>
      <c r="L20" s="10">
        <v>69.5</v>
      </c>
      <c r="M20" s="10">
        <v>56.4</v>
      </c>
      <c r="N20" s="10">
        <v>46.5</v>
      </c>
      <c r="O20" s="10">
        <v>42.5</v>
      </c>
      <c r="P20" s="10">
        <v>34.299999999999997</v>
      </c>
      <c r="Q20" s="10">
        <v>13.3</v>
      </c>
      <c r="R20" s="10">
        <v>14.5</v>
      </c>
      <c r="S20" s="10">
        <v>24.7</v>
      </c>
      <c r="T20" s="17" t="s">
        <v>71</v>
      </c>
      <c r="V20" s="15"/>
      <c r="W20" s="15"/>
      <c r="X20" s="15"/>
      <c r="Y20" s="15"/>
    </row>
    <row r="21" spans="1:25" s="14" customFormat="1" ht="24.95" customHeight="1">
      <c r="A21" s="22" t="s">
        <v>34</v>
      </c>
      <c r="B21" s="10">
        <v>20.3</v>
      </c>
      <c r="C21" s="10">
        <v>5.3</v>
      </c>
      <c r="D21" s="10">
        <v>3.8</v>
      </c>
      <c r="E21" s="10">
        <v>7.7</v>
      </c>
      <c r="F21" s="10">
        <v>7.6</v>
      </c>
      <c r="G21" s="10">
        <v>8.1</v>
      </c>
      <c r="H21" s="10">
        <v>8.1999999999999993</v>
      </c>
      <c r="I21" s="10">
        <v>1.7</v>
      </c>
      <c r="J21" s="17" t="s">
        <v>72</v>
      </c>
      <c r="K21" s="22" t="s">
        <v>34</v>
      </c>
      <c r="L21" s="10">
        <v>32.9</v>
      </c>
      <c r="M21" s="10">
        <v>46</v>
      </c>
      <c r="N21" s="10">
        <v>17.2</v>
      </c>
      <c r="O21" s="10">
        <v>17.799999999999997</v>
      </c>
      <c r="P21" s="10">
        <v>13.3</v>
      </c>
      <c r="Q21" s="10">
        <v>8</v>
      </c>
      <c r="R21" s="10">
        <v>3.5</v>
      </c>
      <c r="S21" s="10">
        <v>8.6</v>
      </c>
      <c r="T21" s="17" t="s">
        <v>72</v>
      </c>
      <c r="V21" s="15"/>
      <c r="W21" s="15"/>
      <c r="X21" s="15"/>
      <c r="Y21" s="15"/>
    </row>
    <row r="22" spans="1:25" s="14" customFormat="1" ht="15" customHeight="1">
      <c r="A22" s="22" t="s">
        <v>9</v>
      </c>
      <c r="B22" s="10">
        <v>14.8</v>
      </c>
      <c r="C22" s="10">
        <v>23.3</v>
      </c>
      <c r="D22" s="10">
        <v>12.9</v>
      </c>
      <c r="E22" s="10">
        <v>17.600000000000001</v>
      </c>
      <c r="F22" s="10">
        <v>5.4</v>
      </c>
      <c r="G22" s="10">
        <v>3.4</v>
      </c>
      <c r="H22" s="10">
        <v>1.1000000000000001</v>
      </c>
      <c r="I22" s="10">
        <v>0.8</v>
      </c>
      <c r="J22" s="17" t="s">
        <v>10</v>
      </c>
      <c r="K22" s="22" t="s">
        <v>9</v>
      </c>
      <c r="L22" s="10">
        <v>64.3</v>
      </c>
      <c r="M22" s="10">
        <v>29</v>
      </c>
      <c r="N22" s="10">
        <v>43.2</v>
      </c>
      <c r="O22" s="10">
        <v>69.2</v>
      </c>
      <c r="P22" s="10">
        <v>52.7</v>
      </c>
      <c r="Q22" s="10">
        <v>26.4</v>
      </c>
      <c r="R22" s="10">
        <v>13.3</v>
      </c>
      <c r="S22" s="10">
        <v>13.6</v>
      </c>
      <c r="T22" s="17" t="s">
        <v>10</v>
      </c>
      <c r="V22" s="15"/>
      <c r="W22" s="15"/>
      <c r="X22" s="15"/>
      <c r="Y22" s="15"/>
    </row>
    <row r="23" spans="1:25" s="14" customFormat="1" ht="15" customHeight="1">
      <c r="A23" s="22" t="s">
        <v>35</v>
      </c>
      <c r="B23" s="10">
        <v>5.8</v>
      </c>
      <c r="C23" s="10">
        <v>18.799999999999997</v>
      </c>
      <c r="D23" s="10">
        <v>9.6</v>
      </c>
      <c r="E23" s="10">
        <v>15.9</v>
      </c>
      <c r="F23" s="10">
        <v>10.7</v>
      </c>
      <c r="G23" s="10">
        <v>0.8</v>
      </c>
      <c r="H23" s="10">
        <v>2.6</v>
      </c>
      <c r="I23" s="10">
        <v>0.6</v>
      </c>
      <c r="J23" s="17" t="s">
        <v>11</v>
      </c>
      <c r="K23" s="22" t="s">
        <v>35</v>
      </c>
      <c r="L23" s="10">
        <v>29.8</v>
      </c>
      <c r="M23" s="10">
        <v>15.3</v>
      </c>
      <c r="N23" s="10">
        <v>8.1</v>
      </c>
      <c r="O23" s="10">
        <v>9.1</v>
      </c>
      <c r="P23" s="10">
        <v>10.7</v>
      </c>
      <c r="Q23" s="10">
        <v>9.1999999999999993</v>
      </c>
      <c r="R23" s="10">
        <v>11.8</v>
      </c>
      <c r="S23" s="10">
        <v>11.6</v>
      </c>
      <c r="T23" s="17" t="s">
        <v>11</v>
      </c>
      <c r="V23" s="15"/>
      <c r="W23" s="15"/>
      <c r="X23" s="15"/>
      <c r="Y23" s="15"/>
    </row>
    <row r="24" spans="1:25" s="14" customFormat="1" ht="15" customHeight="1">
      <c r="A24" s="22" t="s">
        <v>36</v>
      </c>
      <c r="B24" s="10">
        <v>3.6999999999999997</v>
      </c>
      <c r="C24" s="10">
        <v>1.6</v>
      </c>
      <c r="D24" s="10">
        <v>1.4</v>
      </c>
      <c r="E24" s="10">
        <v>0.7</v>
      </c>
      <c r="F24" s="10">
        <v>1.7</v>
      </c>
      <c r="G24" s="10">
        <v>0.6</v>
      </c>
      <c r="H24" s="10">
        <v>0.7</v>
      </c>
      <c r="I24" s="10">
        <v>0.9</v>
      </c>
      <c r="J24" s="17" t="s">
        <v>27</v>
      </c>
      <c r="K24" s="22" t="s">
        <v>36</v>
      </c>
      <c r="L24" s="10">
        <v>27.1</v>
      </c>
      <c r="M24" s="10">
        <v>28.3</v>
      </c>
      <c r="N24" s="10">
        <v>11.8</v>
      </c>
      <c r="O24" s="10">
        <v>4.9000000000000004</v>
      </c>
      <c r="P24" s="10">
        <v>9.1</v>
      </c>
      <c r="Q24" s="10">
        <v>8</v>
      </c>
      <c r="R24" s="10">
        <v>2.9</v>
      </c>
      <c r="S24" s="10">
        <v>5.8</v>
      </c>
      <c r="T24" s="17" t="s">
        <v>27</v>
      </c>
      <c r="V24" s="15"/>
      <c r="W24" s="15"/>
      <c r="X24" s="15"/>
      <c r="Y24" s="15"/>
    </row>
    <row r="25" spans="1:25" s="14" customFormat="1" ht="15" customHeight="1">
      <c r="A25" s="22" t="s">
        <v>37</v>
      </c>
      <c r="B25" s="10">
        <v>2</v>
      </c>
      <c r="C25" s="10">
        <v>17.600000000000001</v>
      </c>
      <c r="D25" s="10">
        <v>1</v>
      </c>
      <c r="E25" s="10">
        <v>1.5</v>
      </c>
      <c r="F25" s="10">
        <v>19.899999999999999</v>
      </c>
      <c r="G25" s="10">
        <v>-0.8</v>
      </c>
      <c r="H25" s="10">
        <v>2.5</v>
      </c>
      <c r="I25" s="10">
        <v>1.4</v>
      </c>
      <c r="J25" s="17" t="s">
        <v>73</v>
      </c>
      <c r="K25" s="22" t="s">
        <v>37</v>
      </c>
      <c r="L25" s="10">
        <v>15.2</v>
      </c>
      <c r="M25" s="10">
        <v>16.2</v>
      </c>
      <c r="N25" s="10">
        <v>21</v>
      </c>
      <c r="O25" s="10">
        <v>10.5</v>
      </c>
      <c r="P25" s="10">
        <v>7.2</v>
      </c>
      <c r="Q25" s="10">
        <v>8.5</v>
      </c>
      <c r="R25" s="10">
        <v>6.6</v>
      </c>
      <c r="S25" s="10">
        <v>2.5</v>
      </c>
      <c r="T25" s="17" t="s">
        <v>73</v>
      </c>
      <c r="V25" s="15"/>
      <c r="W25" s="15"/>
      <c r="X25" s="15"/>
      <c r="Y25" s="15"/>
    </row>
    <row r="26" spans="1:25" s="14" customFormat="1" ht="15" customHeight="1">
      <c r="A26" s="21" t="s">
        <v>76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6" t="s">
        <v>12</v>
      </c>
      <c r="K26" s="21" t="s">
        <v>76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16" t="s">
        <v>12</v>
      </c>
      <c r="V26" s="15"/>
      <c r="W26" s="15"/>
      <c r="X26" s="15"/>
      <c r="Y26" s="15"/>
    </row>
    <row r="27" spans="1:25" s="14" customFormat="1" ht="15" customHeight="1">
      <c r="A27" s="21" t="s">
        <v>81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16" t="s">
        <v>13</v>
      </c>
      <c r="K27" s="21" t="s">
        <v>81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16" t="s">
        <v>13</v>
      </c>
      <c r="V27" s="15"/>
      <c r="W27" s="15"/>
      <c r="X27" s="15"/>
      <c r="Y27" s="15"/>
    </row>
    <row r="28" spans="1:25" s="14" customFormat="1" ht="15" customHeight="1">
      <c r="A28" s="23" t="s">
        <v>67</v>
      </c>
      <c r="B28" s="363">
        <v>885.3</v>
      </c>
      <c r="C28" s="363">
        <f t="shared" ref="C28:H28" si="0">C6+C7+C12+C13+C14+C15+C16+C17+C26+C27</f>
        <v>765.80000000000007</v>
      </c>
      <c r="D28" s="363">
        <f t="shared" si="0"/>
        <v>570.9</v>
      </c>
      <c r="E28" s="363">
        <f t="shared" si="0"/>
        <v>792.30000000000007</v>
      </c>
      <c r="F28" s="363">
        <f t="shared" si="0"/>
        <v>806</v>
      </c>
      <c r="G28" s="363">
        <f t="shared" si="0"/>
        <v>660.5</v>
      </c>
      <c r="H28" s="363">
        <f t="shared" si="0"/>
        <v>467.6</v>
      </c>
      <c r="I28" s="363">
        <f>I6+I7+I12+I13+I14+I15+I16+I17+I26+I27</f>
        <v>471.40000000000009</v>
      </c>
      <c r="J28" s="19" t="s">
        <v>66</v>
      </c>
      <c r="K28" s="23" t="s">
        <v>67</v>
      </c>
      <c r="L28" s="363">
        <f t="shared" ref="L28:Q28" si="1">L6+L7+L12+L13+L14+L15+L16+L17+L26+L27</f>
        <v>2654.2</v>
      </c>
      <c r="M28" s="363">
        <f t="shared" si="1"/>
        <v>2472.1000000000004</v>
      </c>
      <c r="N28" s="363">
        <f t="shared" si="1"/>
        <v>1948.3</v>
      </c>
      <c r="O28" s="363">
        <f t="shared" si="1"/>
        <v>1604.8000000000002</v>
      </c>
      <c r="P28" s="363">
        <f t="shared" si="1"/>
        <v>1311.2</v>
      </c>
      <c r="Q28" s="363">
        <f t="shared" si="1"/>
        <v>1074.0999999999999</v>
      </c>
      <c r="R28" s="363">
        <f>R6+R7+R12+R13+R14+R15+R16+R17+R26+R27</f>
        <v>927.09999999999991</v>
      </c>
      <c r="S28" s="363">
        <f t="shared" ref="S28" si="2">S6+S7+S12+S13+S14+S15+S16+S17+S26+S27</f>
        <v>906.40000000000009</v>
      </c>
      <c r="T28" s="19" t="s">
        <v>66</v>
      </c>
      <c r="V28" s="15"/>
      <c r="W28" s="15"/>
      <c r="X28" s="15"/>
      <c r="Y28" s="15"/>
    </row>
    <row r="29" spans="1:25" ht="22.5" customHeight="1">
      <c r="A29" s="249" t="s">
        <v>65</v>
      </c>
      <c r="B29" s="249"/>
      <c r="C29" s="249"/>
      <c r="D29" s="249"/>
      <c r="E29" s="311"/>
      <c r="F29" s="241" t="s">
        <v>111</v>
      </c>
      <c r="G29" s="241"/>
      <c r="H29" s="241"/>
      <c r="I29" s="241"/>
      <c r="J29" s="241"/>
      <c r="K29" s="242" t="s">
        <v>65</v>
      </c>
      <c r="L29" s="242"/>
      <c r="M29" s="242"/>
      <c r="N29" s="242"/>
      <c r="O29" s="242"/>
      <c r="P29" s="318" t="s">
        <v>111</v>
      </c>
      <c r="Q29" s="360"/>
      <c r="R29" s="360"/>
      <c r="S29" s="360"/>
      <c r="T29" s="360"/>
    </row>
    <row r="30" spans="1:25" ht="17.100000000000001" customHeight="1">
      <c r="A30" s="243" t="s">
        <v>292</v>
      </c>
      <c r="B30" s="243"/>
      <c r="C30" s="243"/>
      <c r="D30" s="243"/>
      <c r="E30" s="173"/>
      <c r="F30" s="173"/>
      <c r="G30" s="173"/>
      <c r="H30" s="173"/>
      <c r="I30" s="173"/>
      <c r="J30" s="324" t="s">
        <v>293</v>
      </c>
      <c r="K30" s="243" t="s">
        <v>292</v>
      </c>
      <c r="L30" s="243"/>
      <c r="M30" s="243"/>
      <c r="N30" s="243"/>
      <c r="O30" s="243"/>
      <c r="P30" s="173"/>
      <c r="Q30" s="173"/>
      <c r="R30" s="173"/>
      <c r="S30" s="173"/>
      <c r="T30" s="75" t="s">
        <v>293</v>
      </c>
    </row>
  </sheetData>
  <mergeCells count="10">
    <mergeCell ref="A30:D30"/>
    <mergeCell ref="K30:O30"/>
    <mergeCell ref="A1:J1"/>
    <mergeCell ref="K1:T1"/>
    <mergeCell ref="A2:J2"/>
    <mergeCell ref="K2:T2"/>
    <mergeCell ref="A29:E29"/>
    <mergeCell ref="F29:J29"/>
    <mergeCell ref="K29:O29"/>
    <mergeCell ref="P29:T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22" orientation="landscape" useFirstPageNumber="1" horizontalDpi="4294967294" verticalDpi="4294967294" r:id="rId1"/>
  <headerFooter>
    <oddHeader>&amp;L&amp;"+,Regular"&amp;7PCBS: National Accounts at Current and Constant Prices 1994- 2012.&amp;R&amp;"Simplified Arabic,Regular"&amp;7&amp;K00+000ء&amp;K01+000PCBS: الحسابات القومية بالاسعار الجارية والثابتة 1994-2012.</oddHeader>
    <oddFooter xml:space="preserve">&amp;C&amp;9 &amp;P
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Y37"/>
  <sheetViews>
    <sheetView topLeftCell="E1" zoomScaleNormal="100" zoomScaleSheetLayoutView="100" workbookViewId="0">
      <selection activeCell="A2" sqref="A2:J2"/>
    </sheetView>
  </sheetViews>
  <sheetFormatPr defaultRowHeight="14.25"/>
  <cols>
    <col min="1" max="1" width="31.625" customWidth="1"/>
    <col min="2" max="9" width="7.625" customWidth="1"/>
    <col min="10" max="11" width="31.625" customWidth="1"/>
    <col min="12" max="19" width="7.625" customWidth="1"/>
    <col min="20" max="20" width="31.625" customWidth="1"/>
    <col min="22" max="23" width="9.375" bestFit="1" customWidth="1"/>
  </cols>
  <sheetData>
    <row r="1" spans="1:25" ht="20.100000000000001" customHeight="1">
      <c r="A1" s="239" t="s">
        <v>330</v>
      </c>
      <c r="B1" s="239"/>
      <c r="C1" s="239"/>
      <c r="D1" s="239"/>
      <c r="E1" s="239"/>
      <c r="F1" s="239"/>
      <c r="G1" s="239"/>
      <c r="H1" s="239"/>
      <c r="I1" s="239"/>
      <c r="J1" s="239"/>
      <c r="K1" s="239" t="s">
        <v>331</v>
      </c>
      <c r="L1" s="239"/>
      <c r="M1" s="239"/>
      <c r="N1" s="239"/>
      <c r="O1" s="239"/>
      <c r="P1" s="239"/>
      <c r="Q1" s="239"/>
      <c r="R1" s="239"/>
      <c r="S1" s="239"/>
      <c r="T1" s="239"/>
    </row>
    <row r="2" spans="1:25" ht="30" customHeight="1">
      <c r="A2" s="240" t="s">
        <v>332</v>
      </c>
      <c r="B2" s="240"/>
      <c r="C2" s="240"/>
      <c r="D2" s="240"/>
      <c r="E2" s="240"/>
      <c r="F2" s="240"/>
      <c r="G2" s="240"/>
      <c r="H2" s="240"/>
      <c r="I2" s="240"/>
      <c r="J2" s="240"/>
      <c r="K2" s="240" t="s">
        <v>333</v>
      </c>
      <c r="L2" s="240"/>
      <c r="M2" s="240"/>
      <c r="N2" s="240"/>
      <c r="O2" s="240"/>
      <c r="P2" s="240"/>
      <c r="Q2" s="240"/>
      <c r="R2" s="240"/>
      <c r="S2" s="240"/>
      <c r="T2" s="240"/>
    </row>
    <row r="3" spans="1:25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5" ht="15" customHeight="1">
      <c r="A4" s="314" t="s">
        <v>290</v>
      </c>
      <c r="B4" s="3"/>
      <c r="C4" s="3"/>
      <c r="D4" s="3"/>
      <c r="E4" s="3"/>
      <c r="F4" s="3"/>
      <c r="G4" s="3"/>
      <c r="H4" s="3"/>
      <c r="I4" s="3"/>
      <c r="J4" s="315" t="s">
        <v>291</v>
      </c>
      <c r="K4" s="314" t="s">
        <v>290</v>
      </c>
      <c r="L4" s="3"/>
      <c r="M4" s="3"/>
      <c r="N4" s="3"/>
      <c r="O4" s="3"/>
      <c r="P4" s="3"/>
      <c r="Q4" s="3"/>
      <c r="R4" s="4"/>
      <c r="S4" s="97"/>
      <c r="T4" s="315" t="s">
        <v>291</v>
      </c>
    </row>
    <row r="5" spans="1:25" ht="15" customHeight="1">
      <c r="A5" s="12" t="s">
        <v>0</v>
      </c>
      <c r="B5" s="29">
        <v>2004</v>
      </c>
      <c r="C5" s="29">
        <v>2003</v>
      </c>
      <c r="D5" s="29">
        <v>2002</v>
      </c>
      <c r="E5" s="29">
        <v>2001</v>
      </c>
      <c r="F5" s="29">
        <v>2000</v>
      </c>
      <c r="G5" s="29">
        <v>1999</v>
      </c>
      <c r="H5" s="29">
        <v>1998</v>
      </c>
      <c r="I5" s="29">
        <v>1997</v>
      </c>
      <c r="J5" s="13" t="s">
        <v>1</v>
      </c>
      <c r="K5" s="12" t="s">
        <v>0</v>
      </c>
      <c r="L5" s="29">
        <v>2012</v>
      </c>
      <c r="M5" s="29">
        <v>2011</v>
      </c>
      <c r="N5" s="29">
        <v>2010</v>
      </c>
      <c r="O5" s="29">
        <v>2009</v>
      </c>
      <c r="P5" s="29">
        <v>2008</v>
      </c>
      <c r="Q5" s="29">
        <v>2007</v>
      </c>
      <c r="R5" s="29">
        <v>2006</v>
      </c>
      <c r="S5" s="29">
        <v>2005</v>
      </c>
      <c r="T5" s="13" t="s">
        <v>1</v>
      </c>
    </row>
    <row r="6" spans="1:25" s="14" customFormat="1" ht="23.1" customHeight="1">
      <c r="A6" s="21" t="s">
        <v>79</v>
      </c>
      <c r="B6" s="26">
        <v>119.80000000000001</v>
      </c>
      <c r="C6" s="26">
        <v>168.2</v>
      </c>
      <c r="D6" s="26">
        <v>169.2</v>
      </c>
      <c r="E6" s="26">
        <v>161.5</v>
      </c>
      <c r="F6" s="26">
        <v>87.5</v>
      </c>
      <c r="G6" s="26">
        <v>103.69999999999999</v>
      </c>
      <c r="H6" s="26">
        <v>104</v>
      </c>
      <c r="I6" s="26">
        <v>87.5</v>
      </c>
      <c r="J6" s="16" t="s">
        <v>2</v>
      </c>
      <c r="K6" s="21" t="s">
        <v>79</v>
      </c>
      <c r="L6" s="26">
        <v>57.900000000000006</v>
      </c>
      <c r="M6" s="26">
        <v>42.9</v>
      </c>
      <c r="N6" s="26">
        <v>50.5</v>
      </c>
      <c r="O6" s="26">
        <v>78.2</v>
      </c>
      <c r="P6" s="26">
        <v>101.2</v>
      </c>
      <c r="Q6" s="26">
        <v>111.9</v>
      </c>
      <c r="R6" s="26">
        <v>117.2</v>
      </c>
      <c r="S6" s="26">
        <v>108.9</v>
      </c>
      <c r="T6" s="16" t="s">
        <v>2</v>
      </c>
      <c r="V6" s="15"/>
      <c r="W6" s="15"/>
      <c r="X6" s="15"/>
      <c r="Y6" s="15"/>
    </row>
    <row r="7" spans="1:25" s="14" customFormat="1" ht="23.1" customHeight="1">
      <c r="A7" s="22" t="s">
        <v>75</v>
      </c>
      <c r="B7" s="10">
        <v>91.2</v>
      </c>
      <c r="C7" s="10">
        <v>120</v>
      </c>
      <c r="D7" s="10">
        <v>116</v>
      </c>
      <c r="E7" s="10">
        <v>106.8</v>
      </c>
      <c r="F7" s="10">
        <v>75.400000000000006</v>
      </c>
      <c r="G7" s="10">
        <v>73.3</v>
      </c>
      <c r="H7" s="10">
        <v>73.7</v>
      </c>
      <c r="I7" s="10">
        <v>63.4</v>
      </c>
      <c r="J7" s="17" t="s">
        <v>64</v>
      </c>
      <c r="K7" s="22" t="s">
        <v>75</v>
      </c>
      <c r="L7" s="10">
        <v>30.1</v>
      </c>
      <c r="M7" s="10">
        <v>18.2</v>
      </c>
      <c r="N7" s="10">
        <v>25.2</v>
      </c>
      <c r="O7" s="10">
        <v>42.7</v>
      </c>
      <c r="P7" s="10">
        <v>61.2</v>
      </c>
      <c r="Q7" s="10">
        <v>66.900000000000006</v>
      </c>
      <c r="R7" s="10">
        <v>75.7</v>
      </c>
      <c r="S7" s="10">
        <v>75.7</v>
      </c>
      <c r="T7" s="17" t="s">
        <v>64</v>
      </c>
      <c r="V7" s="15"/>
      <c r="W7" s="15"/>
      <c r="X7" s="15"/>
      <c r="Y7" s="15"/>
    </row>
    <row r="8" spans="1:25" s="14" customFormat="1" ht="23.1" customHeight="1">
      <c r="A8" s="22" t="s">
        <v>28</v>
      </c>
      <c r="B8" s="10">
        <v>28.6</v>
      </c>
      <c r="C8" s="10">
        <v>48.2</v>
      </c>
      <c r="D8" s="10">
        <v>53.2</v>
      </c>
      <c r="E8" s="10">
        <v>54.7</v>
      </c>
      <c r="F8" s="10">
        <v>12.1</v>
      </c>
      <c r="G8" s="10">
        <v>30.4</v>
      </c>
      <c r="H8" s="10">
        <v>30.3</v>
      </c>
      <c r="I8" s="10">
        <v>24.1</v>
      </c>
      <c r="J8" s="17" t="s">
        <v>74</v>
      </c>
      <c r="K8" s="22" t="s">
        <v>28</v>
      </c>
      <c r="L8" s="10">
        <v>27.8</v>
      </c>
      <c r="M8" s="10">
        <v>24.7</v>
      </c>
      <c r="N8" s="10">
        <v>25.3</v>
      </c>
      <c r="O8" s="10">
        <v>35.5</v>
      </c>
      <c r="P8" s="10">
        <v>40</v>
      </c>
      <c r="Q8" s="10">
        <v>45</v>
      </c>
      <c r="R8" s="10">
        <v>41.5</v>
      </c>
      <c r="S8" s="10">
        <v>33.200000000000003</v>
      </c>
      <c r="T8" s="17" t="s">
        <v>74</v>
      </c>
      <c r="V8" s="15"/>
      <c r="W8" s="15"/>
      <c r="X8" s="15"/>
      <c r="Y8" s="15"/>
    </row>
    <row r="9" spans="1:25" s="14" customFormat="1" ht="15" customHeight="1">
      <c r="A9" s="21" t="s">
        <v>7</v>
      </c>
      <c r="B9" s="26">
        <v>229.7</v>
      </c>
      <c r="C9" s="26">
        <v>255.8</v>
      </c>
      <c r="D9" s="26">
        <v>182.3</v>
      </c>
      <c r="E9" s="26">
        <v>205</v>
      </c>
      <c r="F9" s="26">
        <v>195.6</v>
      </c>
      <c r="G9" s="26">
        <v>171.2</v>
      </c>
      <c r="H9" s="26">
        <v>182.1</v>
      </c>
      <c r="I9" s="26">
        <v>152.6</v>
      </c>
      <c r="J9" s="16" t="s">
        <v>8</v>
      </c>
      <c r="K9" s="21" t="s">
        <v>7</v>
      </c>
      <c r="L9" s="26">
        <v>373</v>
      </c>
      <c r="M9" s="26">
        <v>315.8</v>
      </c>
      <c r="N9" s="26">
        <v>237.7</v>
      </c>
      <c r="O9" s="26">
        <v>249.10000000000002</v>
      </c>
      <c r="P9" s="26">
        <v>218.5</v>
      </c>
      <c r="Q9" s="26">
        <v>243.8</v>
      </c>
      <c r="R9" s="26">
        <v>200.4</v>
      </c>
      <c r="S9" s="26">
        <v>259.5</v>
      </c>
      <c r="T9" s="16" t="s">
        <v>8</v>
      </c>
      <c r="V9" s="15"/>
      <c r="W9" s="15"/>
      <c r="X9" s="15"/>
      <c r="Y9" s="15"/>
    </row>
    <row r="10" spans="1:25" s="14" customFormat="1" ht="15" customHeight="1">
      <c r="A10" s="22" t="s">
        <v>9</v>
      </c>
      <c r="B10" s="10">
        <v>164</v>
      </c>
      <c r="C10" s="10">
        <v>188.6</v>
      </c>
      <c r="D10" s="10">
        <v>137.4</v>
      </c>
      <c r="E10" s="10">
        <v>161.6</v>
      </c>
      <c r="F10" s="10">
        <v>161.69999999999999</v>
      </c>
      <c r="G10" s="10">
        <v>123.6</v>
      </c>
      <c r="H10" s="10">
        <v>123.3</v>
      </c>
      <c r="I10" s="10">
        <v>110.7</v>
      </c>
      <c r="J10" s="17" t="s">
        <v>10</v>
      </c>
      <c r="K10" s="22" t="s">
        <v>9</v>
      </c>
      <c r="L10" s="10">
        <v>267.10000000000002</v>
      </c>
      <c r="M10" s="10">
        <v>230.4</v>
      </c>
      <c r="N10" s="10">
        <v>167.6</v>
      </c>
      <c r="O10" s="10">
        <v>166.9</v>
      </c>
      <c r="P10" s="10">
        <v>137.4</v>
      </c>
      <c r="Q10" s="10">
        <v>165.3</v>
      </c>
      <c r="R10" s="10">
        <v>137.5</v>
      </c>
      <c r="S10" s="10">
        <v>197.5</v>
      </c>
      <c r="T10" s="17" t="s">
        <v>10</v>
      </c>
      <c r="V10" s="15"/>
      <c r="W10" s="15"/>
      <c r="X10" s="15"/>
      <c r="Y10" s="15"/>
    </row>
    <row r="11" spans="1:25" s="14" customFormat="1" ht="15" customHeight="1">
      <c r="A11" s="22" t="s">
        <v>35</v>
      </c>
      <c r="B11" s="10">
        <v>65.7</v>
      </c>
      <c r="C11" s="10">
        <v>67.2</v>
      </c>
      <c r="D11" s="10">
        <v>44.9</v>
      </c>
      <c r="E11" s="10">
        <v>43.4</v>
      </c>
      <c r="F11" s="10">
        <v>33.9</v>
      </c>
      <c r="G11" s="10">
        <v>47.6</v>
      </c>
      <c r="H11" s="10">
        <v>58.8</v>
      </c>
      <c r="I11" s="10">
        <v>41.9</v>
      </c>
      <c r="J11" s="17" t="s">
        <v>11</v>
      </c>
      <c r="K11" s="22" t="s">
        <v>35</v>
      </c>
      <c r="L11" s="10">
        <v>105.9</v>
      </c>
      <c r="M11" s="10">
        <v>85.4</v>
      </c>
      <c r="N11" s="10">
        <v>70.099999999999994</v>
      </c>
      <c r="O11" s="10">
        <v>82.2</v>
      </c>
      <c r="P11" s="10">
        <v>81.099999999999994</v>
      </c>
      <c r="Q11" s="10">
        <v>78.5</v>
      </c>
      <c r="R11" s="10">
        <v>62.9</v>
      </c>
      <c r="S11" s="10">
        <v>62</v>
      </c>
      <c r="T11" s="17" t="s">
        <v>11</v>
      </c>
      <c r="V11" s="15"/>
      <c r="W11" s="15"/>
      <c r="X11" s="15"/>
      <c r="Y11" s="15"/>
    </row>
    <row r="12" spans="1:25" s="14" customFormat="1" ht="15" customHeight="1">
      <c r="A12" s="21" t="s">
        <v>76</v>
      </c>
      <c r="B12" s="26">
        <v>650.6</v>
      </c>
      <c r="C12" s="26">
        <v>576</v>
      </c>
      <c r="D12" s="26">
        <v>506.1</v>
      </c>
      <c r="E12" s="26">
        <v>547.6</v>
      </c>
      <c r="F12" s="26">
        <v>369.1</v>
      </c>
      <c r="G12" s="26">
        <v>370.2</v>
      </c>
      <c r="H12" s="26">
        <v>367.2</v>
      </c>
      <c r="I12" s="26">
        <v>344.6</v>
      </c>
      <c r="J12" s="16" t="s">
        <v>12</v>
      </c>
      <c r="K12" s="21" t="s">
        <v>76</v>
      </c>
      <c r="L12" s="26">
        <v>897.8</v>
      </c>
      <c r="M12" s="26">
        <v>879.9</v>
      </c>
      <c r="N12" s="26">
        <v>785.80000000000007</v>
      </c>
      <c r="O12" s="26">
        <v>821.1</v>
      </c>
      <c r="P12" s="26">
        <v>849.69999999999993</v>
      </c>
      <c r="Q12" s="26">
        <v>954.6</v>
      </c>
      <c r="R12" s="26">
        <v>987.5</v>
      </c>
      <c r="S12" s="26">
        <v>812.5</v>
      </c>
      <c r="T12" s="16" t="s">
        <v>12</v>
      </c>
      <c r="V12" s="15"/>
      <c r="W12" s="15"/>
      <c r="X12" s="15"/>
      <c r="Y12" s="15"/>
    </row>
    <row r="13" spans="1:25" s="14" customFormat="1" ht="15" customHeight="1">
      <c r="A13" s="23" t="s">
        <v>67</v>
      </c>
      <c r="B13" s="363">
        <f t="shared" ref="B13:H13" si="0">B6+B9+B12</f>
        <v>1000.1</v>
      </c>
      <c r="C13" s="363">
        <f t="shared" si="0"/>
        <v>1000</v>
      </c>
      <c r="D13" s="363">
        <f t="shared" si="0"/>
        <v>857.6</v>
      </c>
      <c r="E13" s="363">
        <f t="shared" si="0"/>
        <v>914.1</v>
      </c>
      <c r="F13" s="363">
        <f t="shared" si="0"/>
        <v>652.20000000000005</v>
      </c>
      <c r="G13" s="363">
        <f t="shared" si="0"/>
        <v>645.09999999999991</v>
      </c>
      <c r="H13" s="363">
        <f t="shared" si="0"/>
        <v>653.29999999999995</v>
      </c>
      <c r="I13" s="363">
        <f>I6+I9+I12</f>
        <v>584.70000000000005</v>
      </c>
      <c r="J13" s="19" t="s">
        <v>66</v>
      </c>
      <c r="K13" s="23" t="s">
        <v>67</v>
      </c>
      <c r="L13" s="363">
        <f t="shared" ref="L13:Q13" si="1">L6+L9+L12</f>
        <v>1328.6999999999998</v>
      </c>
      <c r="M13" s="363">
        <f t="shared" si="1"/>
        <v>1238.5999999999999</v>
      </c>
      <c r="N13" s="363">
        <f t="shared" si="1"/>
        <v>1074</v>
      </c>
      <c r="O13" s="363">
        <f t="shared" si="1"/>
        <v>1148.4000000000001</v>
      </c>
      <c r="P13" s="363">
        <f t="shared" si="1"/>
        <v>1169.3999999999999</v>
      </c>
      <c r="Q13" s="363">
        <f t="shared" si="1"/>
        <v>1310.3000000000002</v>
      </c>
      <c r="R13" s="363">
        <f>R6+R9+R12</f>
        <v>1305.0999999999999</v>
      </c>
      <c r="S13" s="363">
        <f t="shared" ref="S13" si="2">S6+S9+S12</f>
        <v>1180.9000000000001</v>
      </c>
      <c r="T13" s="19" t="s">
        <v>66</v>
      </c>
      <c r="V13" s="15"/>
      <c r="W13" s="15"/>
      <c r="X13" s="15"/>
      <c r="Y13" s="15"/>
    </row>
    <row r="14" spans="1:25" ht="15" customHeight="1">
      <c r="A14" s="249" t="s">
        <v>65</v>
      </c>
      <c r="B14" s="249"/>
      <c r="C14" s="249"/>
      <c r="D14" s="249"/>
      <c r="E14" s="311"/>
      <c r="F14" s="241" t="s">
        <v>111</v>
      </c>
      <c r="G14" s="241"/>
      <c r="H14" s="241"/>
      <c r="I14" s="241"/>
      <c r="J14" s="241"/>
      <c r="K14" s="249" t="s">
        <v>65</v>
      </c>
      <c r="L14" s="249"/>
      <c r="M14" s="312"/>
      <c r="N14" s="312"/>
      <c r="O14" s="312"/>
      <c r="P14" s="241" t="s">
        <v>111</v>
      </c>
      <c r="Q14" s="241"/>
      <c r="R14" s="241"/>
      <c r="S14" s="241"/>
      <c r="T14" s="333"/>
    </row>
    <row r="15" spans="1:25" ht="15" customHeight="1">
      <c r="A15" s="237" t="s">
        <v>292</v>
      </c>
      <c r="B15" s="237"/>
      <c r="C15" s="237"/>
      <c r="D15" s="237"/>
      <c r="E15" s="79"/>
      <c r="F15" s="238"/>
      <c r="G15" s="238"/>
      <c r="H15" s="238"/>
      <c r="I15" s="238"/>
      <c r="J15" s="238" t="s">
        <v>293</v>
      </c>
      <c r="K15" s="334" t="s">
        <v>292</v>
      </c>
      <c r="L15" s="334"/>
      <c r="M15" s="335"/>
      <c r="N15" s="335"/>
      <c r="O15" s="335"/>
      <c r="P15" s="238"/>
      <c r="Q15" s="238"/>
      <c r="R15" s="238"/>
      <c r="S15" s="238"/>
      <c r="T15" s="238" t="s">
        <v>293</v>
      </c>
    </row>
    <row r="16" spans="1:25" ht="6" customHeight="1">
      <c r="A16" s="237"/>
      <c r="B16" s="237"/>
      <c r="C16" s="237"/>
      <c r="D16" s="237"/>
      <c r="E16" s="79"/>
      <c r="F16" s="238"/>
      <c r="G16" s="238"/>
      <c r="H16" s="238"/>
      <c r="I16" s="238"/>
      <c r="J16" s="238"/>
      <c r="K16" s="334"/>
      <c r="L16" s="334"/>
      <c r="M16" s="335"/>
      <c r="N16" s="335"/>
      <c r="O16" s="335"/>
      <c r="P16" s="238"/>
      <c r="Q16" s="238"/>
      <c r="R16" s="238"/>
      <c r="S16" s="238"/>
      <c r="T16" s="238"/>
    </row>
    <row r="17" spans="1:20" ht="20.100000000000001" customHeight="1">
      <c r="A17" s="239" t="s">
        <v>334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 t="s">
        <v>335</v>
      </c>
      <c r="L17" s="239"/>
      <c r="M17" s="239"/>
      <c r="N17" s="239"/>
      <c r="O17" s="239"/>
      <c r="P17" s="239"/>
      <c r="Q17" s="239"/>
      <c r="R17" s="239"/>
      <c r="S17" s="239"/>
      <c r="T17" s="336"/>
    </row>
    <row r="18" spans="1:20" ht="30" customHeight="1">
      <c r="A18" s="240" t="s">
        <v>336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 t="s">
        <v>337</v>
      </c>
      <c r="L18" s="240"/>
      <c r="M18" s="240"/>
      <c r="N18" s="240"/>
      <c r="O18" s="240"/>
      <c r="P18" s="240"/>
      <c r="Q18" s="240"/>
      <c r="R18" s="240"/>
      <c r="S18" s="240"/>
      <c r="T18" s="336"/>
    </row>
    <row r="19" spans="1:20" ht="5.0999999999999996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" customHeight="1">
      <c r="A20" s="314" t="s">
        <v>290</v>
      </c>
      <c r="B20" s="3"/>
      <c r="C20" s="3"/>
      <c r="D20" s="3"/>
      <c r="E20" s="3"/>
      <c r="F20" s="3"/>
      <c r="G20" s="3"/>
      <c r="H20" s="3"/>
      <c r="I20" s="3"/>
      <c r="J20" s="315" t="s">
        <v>291</v>
      </c>
      <c r="K20" s="314" t="s">
        <v>290</v>
      </c>
      <c r="R20" s="11"/>
      <c r="S20" s="11"/>
      <c r="T20" s="315" t="s">
        <v>291</v>
      </c>
    </row>
    <row r="21" spans="1:20" ht="15" customHeight="1">
      <c r="A21" s="12" t="s">
        <v>0</v>
      </c>
      <c r="B21" s="29">
        <v>2004</v>
      </c>
      <c r="C21" s="29">
        <v>2003</v>
      </c>
      <c r="D21" s="29">
        <v>2002</v>
      </c>
      <c r="E21" s="29">
        <v>2001</v>
      </c>
      <c r="F21" s="29">
        <v>2000</v>
      </c>
      <c r="G21" s="29">
        <v>1999</v>
      </c>
      <c r="H21" s="29">
        <v>1998</v>
      </c>
      <c r="I21" s="29">
        <v>1997</v>
      </c>
      <c r="J21" s="13" t="s">
        <v>1</v>
      </c>
      <c r="K21" s="12" t="s">
        <v>0</v>
      </c>
      <c r="L21" s="29">
        <v>2012</v>
      </c>
      <c r="M21" s="29">
        <v>2011</v>
      </c>
      <c r="N21" s="29">
        <v>2010</v>
      </c>
      <c r="O21" s="29">
        <v>2009</v>
      </c>
      <c r="P21" s="29">
        <v>2008</v>
      </c>
      <c r="Q21" s="29">
        <v>2007</v>
      </c>
      <c r="R21" s="29">
        <v>2006</v>
      </c>
      <c r="S21" s="29">
        <v>2005</v>
      </c>
      <c r="T21" s="13" t="s">
        <v>1</v>
      </c>
    </row>
    <row r="22" spans="1:20" s="364" customFormat="1" ht="15" customHeight="1">
      <c r="A22" s="260" t="s">
        <v>310</v>
      </c>
      <c r="B22" s="323">
        <v>162.19999999999999</v>
      </c>
      <c r="C22" s="323">
        <v>156.29999999999998</v>
      </c>
      <c r="D22" s="323">
        <v>128.1</v>
      </c>
      <c r="E22" s="323">
        <v>132.1</v>
      </c>
      <c r="F22" s="323">
        <v>169.7</v>
      </c>
      <c r="G22" s="323">
        <v>158.9</v>
      </c>
      <c r="H22" s="323">
        <v>127.1</v>
      </c>
      <c r="I22" s="323">
        <v>95</v>
      </c>
      <c r="J22" s="17" t="s">
        <v>311</v>
      </c>
      <c r="K22" s="260" t="s">
        <v>310</v>
      </c>
      <c r="L22" s="10">
        <v>249</v>
      </c>
      <c r="M22" s="10">
        <v>209.5</v>
      </c>
      <c r="N22" s="10">
        <v>202.1</v>
      </c>
      <c r="O22" s="10">
        <v>269</v>
      </c>
      <c r="P22" s="10">
        <v>280</v>
      </c>
      <c r="Q22" s="10">
        <v>273</v>
      </c>
      <c r="R22" s="10">
        <v>231.39999999999998</v>
      </c>
      <c r="S22" s="323">
        <v>244</v>
      </c>
      <c r="T22" s="17" t="s">
        <v>311</v>
      </c>
    </row>
    <row r="23" spans="1:20" ht="15" customHeight="1">
      <c r="A23" s="23" t="s">
        <v>67</v>
      </c>
      <c r="B23" s="365">
        <v>162.19999999999999</v>
      </c>
      <c r="C23" s="365">
        <v>156.30000000000001</v>
      </c>
      <c r="D23" s="365">
        <v>128.1</v>
      </c>
      <c r="E23" s="365">
        <v>132.1</v>
      </c>
      <c r="F23" s="365">
        <v>169.7</v>
      </c>
      <c r="G23" s="365">
        <v>158.9</v>
      </c>
      <c r="H23" s="365">
        <v>127.1</v>
      </c>
      <c r="I23" s="365">
        <v>95</v>
      </c>
      <c r="J23" s="19" t="s">
        <v>66</v>
      </c>
      <c r="K23" s="23" t="s">
        <v>67</v>
      </c>
      <c r="L23" s="365">
        <v>249</v>
      </c>
      <c r="M23" s="365">
        <v>209.5</v>
      </c>
      <c r="N23" s="365">
        <v>202.1</v>
      </c>
      <c r="O23" s="365">
        <v>269</v>
      </c>
      <c r="P23" s="365">
        <v>280</v>
      </c>
      <c r="Q23" s="365">
        <v>273</v>
      </c>
      <c r="R23" s="365">
        <v>231.4</v>
      </c>
      <c r="S23" s="365">
        <v>244</v>
      </c>
      <c r="T23" s="19" t="s">
        <v>66</v>
      </c>
    </row>
    <row r="24" spans="1:20" ht="15" customHeight="1">
      <c r="A24" s="249" t="s">
        <v>65</v>
      </c>
      <c r="B24" s="249"/>
      <c r="C24" s="249"/>
      <c r="D24" s="249"/>
      <c r="E24" s="311"/>
      <c r="F24" s="241" t="s">
        <v>111</v>
      </c>
      <c r="G24" s="241"/>
      <c r="H24" s="241"/>
      <c r="I24" s="241"/>
      <c r="J24" s="241"/>
      <c r="K24" s="249" t="s">
        <v>65</v>
      </c>
      <c r="L24" s="249"/>
      <c r="M24" s="249"/>
      <c r="N24" s="249"/>
      <c r="O24" s="312"/>
      <c r="P24" s="241" t="s">
        <v>111</v>
      </c>
      <c r="Q24" s="241"/>
      <c r="R24" s="241"/>
      <c r="S24" s="241"/>
      <c r="T24" s="333"/>
    </row>
    <row r="25" spans="1:20" ht="15" customHeight="1">
      <c r="A25" s="237" t="s">
        <v>292</v>
      </c>
      <c r="J25" s="238" t="s">
        <v>293</v>
      </c>
      <c r="K25" s="334" t="s">
        <v>292</v>
      </c>
      <c r="T25" s="238" t="s">
        <v>293</v>
      </c>
    </row>
    <row r="26" spans="1:20" ht="6.75" customHeight="1">
      <c r="A26" s="237"/>
      <c r="J26" s="238"/>
      <c r="K26" s="334"/>
      <c r="T26" s="238"/>
    </row>
    <row r="27" spans="1:20" ht="20.100000000000001" customHeight="1">
      <c r="A27" s="239" t="s">
        <v>338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 t="s">
        <v>339</v>
      </c>
      <c r="L27" s="239"/>
      <c r="M27" s="239"/>
      <c r="N27" s="239"/>
      <c r="O27" s="239"/>
      <c r="P27" s="239"/>
      <c r="Q27" s="239"/>
      <c r="R27" s="239"/>
      <c r="S27" s="239"/>
      <c r="T27" s="336"/>
    </row>
    <row r="28" spans="1:20" ht="19.5" customHeight="1">
      <c r="A28" s="240" t="s">
        <v>340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 t="s">
        <v>341</v>
      </c>
      <c r="L28" s="240"/>
      <c r="M28" s="240"/>
      <c r="N28" s="240"/>
      <c r="O28" s="240"/>
      <c r="P28" s="240"/>
      <c r="Q28" s="240"/>
      <c r="R28" s="240"/>
      <c r="S28" s="240"/>
      <c r="T28" s="336"/>
    </row>
    <row r="29" spans="1:20" ht="5.0999999999999996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" customHeight="1">
      <c r="A30" s="314" t="s">
        <v>290</v>
      </c>
      <c r="B30" s="3"/>
      <c r="C30" s="3"/>
      <c r="D30" s="3"/>
      <c r="E30" s="3"/>
      <c r="F30" s="3"/>
      <c r="G30" s="3"/>
      <c r="H30" s="3"/>
      <c r="I30" s="3"/>
      <c r="J30" s="315" t="s">
        <v>291</v>
      </c>
      <c r="K30" s="314" t="s">
        <v>290</v>
      </c>
      <c r="R30" s="11"/>
      <c r="S30" s="11"/>
      <c r="T30" s="315" t="s">
        <v>291</v>
      </c>
    </row>
    <row r="31" spans="1:20" ht="15" customHeight="1">
      <c r="A31" s="12" t="s">
        <v>0</v>
      </c>
      <c r="B31" s="29">
        <v>2004</v>
      </c>
      <c r="C31" s="29">
        <v>2003</v>
      </c>
      <c r="D31" s="29">
        <v>2002</v>
      </c>
      <c r="E31" s="29">
        <v>2001</v>
      </c>
      <c r="F31" s="29">
        <v>2000</v>
      </c>
      <c r="G31" s="29">
        <v>1999</v>
      </c>
      <c r="H31" s="29">
        <v>1998</v>
      </c>
      <c r="I31" s="29">
        <v>1997</v>
      </c>
      <c r="J31" s="13" t="s">
        <v>1</v>
      </c>
      <c r="K31" s="12" t="s">
        <v>0</v>
      </c>
      <c r="L31" s="29">
        <v>2012</v>
      </c>
      <c r="M31" s="29">
        <v>2011</v>
      </c>
      <c r="N31" s="29">
        <v>2010</v>
      </c>
      <c r="O31" s="29">
        <v>2009</v>
      </c>
      <c r="P31" s="29">
        <v>2008</v>
      </c>
      <c r="Q31" s="29">
        <v>2007</v>
      </c>
      <c r="R31" s="29">
        <v>2006</v>
      </c>
      <c r="S31" s="29">
        <v>2005</v>
      </c>
      <c r="T31" s="13" t="s">
        <v>1</v>
      </c>
    </row>
    <row r="32" spans="1:20" ht="15" customHeight="1">
      <c r="A32" s="342" t="s">
        <v>14</v>
      </c>
      <c r="B32" s="366">
        <v>-114.4</v>
      </c>
      <c r="C32" s="366">
        <v>-111.30000000000001</v>
      </c>
      <c r="D32" s="366">
        <v>-97.1</v>
      </c>
      <c r="E32" s="366">
        <v>-111.1</v>
      </c>
      <c r="F32" s="366">
        <v>-150.19999999999999</v>
      </c>
      <c r="G32" s="366">
        <v>-125.5</v>
      </c>
      <c r="H32" s="366">
        <v>-112.60000000000001</v>
      </c>
      <c r="I32" s="366">
        <v>-82.5</v>
      </c>
      <c r="J32" s="345" t="s">
        <v>15</v>
      </c>
      <c r="K32" s="342" t="s">
        <v>14</v>
      </c>
      <c r="L32" s="366">
        <v>-158.70000000000002</v>
      </c>
      <c r="M32" s="367">
        <v>-155</v>
      </c>
      <c r="N32" s="366">
        <v>-165.89999999999998</v>
      </c>
      <c r="O32" s="366">
        <v>-231.9</v>
      </c>
      <c r="P32" s="366">
        <v>-275.20000000000005</v>
      </c>
      <c r="Q32" s="366">
        <v>-360.5</v>
      </c>
      <c r="R32" s="366">
        <v>-183</v>
      </c>
      <c r="S32" s="366">
        <v>-160.5</v>
      </c>
      <c r="T32" s="345" t="s">
        <v>15</v>
      </c>
    </row>
    <row r="33" spans="1:20" ht="15" customHeight="1">
      <c r="A33" s="22" t="s">
        <v>16</v>
      </c>
      <c r="B33" s="367">
        <v>204</v>
      </c>
      <c r="C33" s="366">
        <v>195.89999999999998</v>
      </c>
      <c r="D33" s="366">
        <v>102.9</v>
      </c>
      <c r="E33" s="366">
        <v>200.1</v>
      </c>
      <c r="F33" s="366">
        <v>323.29999999999995</v>
      </c>
      <c r="G33" s="366">
        <v>354.3</v>
      </c>
      <c r="H33" s="366">
        <v>293.60000000000002</v>
      </c>
      <c r="I33" s="366">
        <v>200.5</v>
      </c>
      <c r="J33" s="17" t="s">
        <v>17</v>
      </c>
      <c r="K33" s="22" t="s">
        <v>16</v>
      </c>
      <c r="L33" s="366">
        <v>373.29999999999995</v>
      </c>
      <c r="M33" s="366">
        <v>362.6</v>
      </c>
      <c r="N33" s="366">
        <v>388.6</v>
      </c>
      <c r="O33" s="366">
        <v>353.6</v>
      </c>
      <c r="P33" s="366">
        <v>333.6</v>
      </c>
      <c r="Q33" s="366">
        <v>283.8</v>
      </c>
      <c r="R33" s="367">
        <v>286</v>
      </c>
      <c r="S33" s="366">
        <v>265.89999999999998</v>
      </c>
      <c r="T33" s="17" t="s">
        <v>17</v>
      </c>
    </row>
    <row r="34" spans="1:20" ht="15" customHeight="1">
      <c r="A34" s="22" t="s">
        <v>18</v>
      </c>
      <c r="B34" s="366">
        <v>323.10000000000002</v>
      </c>
      <c r="C34" s="366">
        <v>209.6</v>
      </c>
      <c r="D34" s="366">
        <v>211.7</v>
      </c>
      <c r="E34" s="366">
        <v>245.8</v>
      </c>
      <c r="F34" s="366">
        <v>326.3</v>
      </c>
      <c r="G34" s="366">
        <v>324.20000000000005</v>
      </c>
      <c r="H34" s="366">
        <v>316.39999999999998</v>
      </c>
      <c r="I34" s="366">
        <v>302.8</v>
      </c>
      <c r="J34" s="17" t="s">
        <v>19</v>
      </c>
      <c r="K34" s="22" t="s">
        <v>18</v>
      </c>
      <c r="L34" s="366">
        <v>498.49999999999994</v>
      </c>
      <c r="M34" s="366">
        <v>476.5</v>
      </c>
      <c r="N34" s="366">
        <v>542.09999999999991</v>
      </c>
      <c r="O34" s="367">
        <v>587.00000000000011</v>
      </c>
      <c r="P34" s="366">
        <v>564.4</v>
      </c>
      <c r="Q34" s="366">
        <v>450.2</v>
      </c>
      <c r="R34" s="366">
        <v>350.9</v>
      </c>
      <c r="S34" s="366">
        <v>363.6</v>
      </c>
      <c r="T34" s="17" t="s">
        <v>19</v>
      </c>
    </row>
    <row r="35" spans="1:20" ht="15" customHeight="1">
      <c r="A35" s="23" t="s">
        <v>67</v>
      </c>
      <c r="B35" s="368">
        <f t="shared" ref="B35:H35" si="3">B32+B33+B34</f>
        <v>412.70000000000005</v>
      </c>
      <c r="C35" s="368">
        <f t="shared" si="3"/>
        <v>294.19999999999993</v>
      </c>
      <c r="D35" s="368">
        <f t="shared" si="3"/>
        <v>217.5</v>
      </c>
      <c r="E35" s="368">
        <f t="shared" si="3"/>
        <v>334.8</v>
      </c>
      <c r="F35" s="368">
        <f t="shared" si="3"/>
        <v>499.4</v>
      </c>
      <c r="G35" s="368">
        <f t="shared" si="3"/>
        <v>553</v>
      </c>
      <c r="H35" s="368">
        <f t="shared" si="3"/>
        <v>497.4</v>
      </c>
      <c r="I35" s="368">
        <f>I32+I33+I34</f>
        <v>420.8</v>
      </c>
      <c r="J35" s="19" t="s">
        <v>66</v>
      </c>
      <c r="K35" s="23" t="s">
        <v>67</v>
      </c>
      <c r="L35" s="365">
        <f t="shared" ref="L35:Q35" si="4">SUM(L32:L34)</f>
        <v>713.09999999999991</v>
      </c>
      <c r="M35" s="365">
        <f t="shared" si="4"/>
        <v>684.1</v>
      </c>
      <c r="N35" s="365">
        <f t="shared" si="4"/>
        <v>764.8</v>
      </c>
      <c r="O35" s="365">
        <f t="shared" si="4"/>
        <v>708.70000000000016</v>
      </c>
      <c r="P35" s="365">
        <f t="shared" si="4"/>
        <v>622.79999999999995</v>
      </c>
      <c r="Q35" s="365">
        <f t="shared" si="4"/>
        <v>373.5</v>
      </c>
      <c r="R35" s="365">
        <f>SUM(R32:R34)</f>
        <v>453.9</v>
      </c>
      <c r="S35" s="368">
        <f t="shared" ref="S35" si="5">S32+S33+S34</f>
        <v>469</v>
      </c>
      <c r="T35" s="19" t="s">
        <v>66</v>
      </c>
    </row>
    <row r="36" spans="1:20" ht="15" customHeight="1">
      <c r="A36" s="249" t="s">
        <v>65</v>
      </c>
      <c r="B36" s="249"/>
      <c r="C36" s="249"/>
      <c r="D36" s="249"/>
      <c r="E36" s="311"/>
      <c r="F36" s="241" t="s">
        <v>111</v>
      </c>
      <c r="G36" s="241"/>
      <c r="H36" s="241"/>
      <c r="I36" s="241"/>
      <c r="J36" s="241"/>
      <c r="K36" s="249" t="s">
        <v>65</v>
      </c>
      <c r="L36" s="249"/>
      <c r="M36" s="249"/>
      <c r="N36" s="249"/>
      <c r="O36" s="369"/>
      <c r="P36" s="241" t="s">
        <v>111</v>
      </c>
      <c r="Q36" s="241"/>
      <c r="R36" s="241"/>
      <c r="S36" s="241"/>
      <c r="T36" s="333"/>
    </row>
    <row r="37" spans="1:20" ht="23.1" customHeight="1">
      <c r="A37" s="243" t="s">
        <v>316</v>
      </c>
      <c r="B37" s="243"/>
      <c r="C37" s="243"/>
      <c r="D37" s="243"/>
      <c r="E37" s="356"/>
      <c r="F37" s="244" t="s">
        <v>317</v>
      </c>
      <c r="G37" s="244"/>
      <c r="H37" s="244"/>
      <c r="I37" s="244"/>
      <c r="J37" s="244"/>
      <c r="K37" s="243" t="s">
        <v>316</v>
      </c>
      <c r="L37" s="243"/>
      <c r="M37" s="243"/>
      <c r="N37" s="243"/>
      <c r="O37" s="243"/>
      <c r="P37" s="244" t="s">
        <v>317</v>
      </c>
      <c r="Q37" s="244"/>
      <c r="R37" s="244"/>
      <c r="S37" s="244"/>
      <c r="T37" s="357"/>
    </row>
  </sheetData>
  <mergeCells count="28">
    <mergeCell ref="A37:E37"/>
    <mergeCell ref="F37:J37"/>
    <mergeCell ref="K37:O37"/>
    <mergeCell ref="P37:T37"/>
    <mergeCell ref="A27:J27"/>
    <mergeCell ref="K27:T27"/>
    <mergeCell ref="A28:J28"/>
    <mergeCell ref="K28:T28"/>
    <mergeCell ref="A36:E36"/>
    <mergeCell ref="F36:J36"/>
    <mergeCell ref="K36:O36"/>
    <mergeCell ref="P36:T36"/>
    <mergeCell ref="A17:J17"/>
    <mergeCell ref="K17:T17"/>
    <mergeCell ref="A18:J18"/>
    <mergeCell ref="K18:T18"/>
    <mergeCell ref="A24:E24"/>
    <mergeCell ref="F24:J24"/>
    <mergeCell ref="K24:O24"/>
    <mergeCell ref="P24:T24"/>
    <mergeCell ref="A1:J1"/>
    <mergeCell ref="K1:T1"/>
    <mergeCell ref="A2:J2"/>
    <mergeCell ref="K2:T2"/>
    <mergeCell ref="A14:E14"/>
    <mergeCell ref="F14:J14"/>
    <mergeCell ref="K14:O14"/>
    <mergeCell ref="P14:T1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24" orientation="landscape" useFirstPageNumber="1" horizontalDpi="4294967294" verticalDpi="4294967294" r:id="rId1"/>
  <headerFooter>
    <oddHeader>&amp;L&amp;"+,Regular"&amp;7PCBS: National Accounts at Current and Constant Prices 1994- 2012.&amp;R&amp;"Simplified Arabic,Regular"&amp;7&amp;K00+000ء&amp;K01+000PCBS: الحسابات القومية بالاسعار الجارية والثابتة 1994-2012.</oddHeader>
    <oddFooter xml:space="preserve">&amp;C&amp;9 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19</vt:i4>
      </vt:variant>
    </vt:vector>
  </HeadingPairs>
  <TitlesOfParts>
    <vt:vector size="59" baseType="lpstr">
      <vt:lpstr>Con PLT 10 </vt:lpstr>
      <vt:lpstr>ConWB</vt:lpstr>
      <vt:lpstr>Con Gaza</vt:lpstr>
      <vt:lpstr>Output Pal</vt:lpstr>
      <vt:lpstr>Output RW</vt:lpstr>
      <vt:lpstr>Output Gaza</vt:lpstr>
      <vt:lpstr>Input Pal</vt:lpstr>
      <vt:lpstr>Input RW </vt:lpstr>
      <vt:lpstr>Input Gaza</vt:lpstr>
      <vt:lpstr>VA Pal </vt:lpstr>
      <vt:lpstr>VA RW </vt:lpstr>
      <vt:lpstr>VA Gaza</vt:lpstr>
      <vt:lpstr>EX PLT </vt:lpstr>
      <vt:lpstr>EX WB</vt:lpstr>
      <vt:lpstr>EX Gaza</vt:lpstr>
      <vt:lpstr>GniGdiRwbGRWB,G </vt:lpstr>
      <vt:lpstr>PerCap</vt:lpstr>
      <vt:lpstr>Output Pal (2)</vt:lpstr>
      <vt:lpstr>Output RW (2)</vt:lpstr>
      <vt:lpstr>Output Gaza (2)</vt:lpstr>
      <vt:lpstr>Input Pal (2)</vt:lpstr>
      <vt:lpstr>Input RW  (2)</vt:lpstr>
      <vt:lpstr>Input Gaza (2)</vt:lpstr>
      <vt:lpstr>VA Pal  (2)</vt:lpstr>
      <vt:lpstr>VA RW  (2)</vt:lpstr>
      <vt:lpstr>VA Gaza (2)</vt:lpstr>
      <vt:lpstr>EX PLT  (2)</vt:lpstr>
      <vt:lpstr>EX WB (2)</vt:lpstr>
      <vt:lpstr>EX Gaza (2)</vt:lpstr>
      <vt:lpstr>GniGdiRwbGRWB,G (2)</vt:lpstr>
      <vt:lpstr>PerCap (2)</vt:lpstr>
      <vt:lpstr>%B.1 Pal</vt:lpstr>
      <vt:lpstr>B.1 Pal 15</vt:lpstr>
      <vt:lpstr>B.1 Pal 14</vt:lpstr>
      <vt:lpstr>B.1 Pal 11</vt:lpstr>
      <vt:lpstr>B.1 PAL 13 12</vt:lpstr>
      <vt:lpstr>final 15 cons</vt:lpstr>
      <vt:lpstr>final 14 cons</vt:lpstr>
      <vt:lpstr>final 11 cons</vt:lpstr>
      <vt:lpstr>final 13 12 cons</vt:lpstr>
      <vt:lpstr>'B.1 PAL 13 12'!Print_Area</vt:lpstr>
      <vt:lpstr>'Con Gaza'!Print_Area</vt:lpstr>
      <vt:lpstr>'Con PLT 10 '!Print_Area</vt:lpstr>
      <vt:lpstr>'EX Gaza'!Print_Area</vt:lpstr>
      <vt:lpstr>'EX Gaza (2)'!Print_Area</vt:lpstr>
      <vt:lpstr>'EX PLT '!Print_Area</vt:lpstr>
      <vt:lpstr>'EX PLT  (2)'!Print_Area</vt:lpstr>
      <vt:lpstr>'EX WB'!Print_Area</vt:lpstr>
      <vt:lpstr>'EX WB (2)'!Print_Area</vt:lpstr>
      <vt:lpstr>'GniGdiRwbGRWB,G '!Print_Area</vt:lpstr>
      <vt:lpstr>'GniGdiRwbGRWB,G (2)'!Print_Area</vt:lpstr>
      <vt:lpstr>'Input Gaza'!Print_Area</vt:lpstr>
      <vt:lpstr>'Output Pal'!Print_Area</vt:lpstr>
      <vt:lpstr>'Output RW'!Print_Area</vt:lpstr>
      <vt:lpstr>PerCap!Print_Area</vt:lpstr>
      <vt:lpstr>'PerCap (2)'!Print_Area</vt:lpstr>
      <vt:lpstr>'VA Gaza'!Print_Area</vt:lpstr>
      <vt:lpstr>'VA Pal '!Print_Area</vt:lpstr>
      <vt:lpstr>'VA RW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2014-09-08T06:31:14Z</cp:lastPrinted>
  <dcterms:created xsi:type="dcterms:W3CDTF">2011-08-29T08:20:30Z</dcterms:created>
  <dcterms:modified xsi:type="dcterms:W3CDTF">2014-09-09T06:29:48Z</dcterms:modified>
</cp:coreProperties>
</file>